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F0615326-7CAA-4732-A633-43D3C3FE96C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UF" sheetId="1" r:id="rId1"/>
    <sheet name="NMA" sheetId="2" r:id="rId2"/>
    <sheet name="MAN" sheetId="3" r:id="rId3"/>
    <sheet name="EKU" sheetId="4" r:id="rId4"/>
    <sheet name="JHB" sheetId="5" r:id="rId5"/>
    <sheet name="TSH" sheetId="6" r:id="rId6"/>
    <sheet name="ETH" sheetId="7" r:id="rId7"/>
    <sheet name="CPT" sheetId="8" r:id="rId8"/>
    <sheet name="Summary" sheetId="9" r:id="rId9"/>
  </sheets>
  <definedNames>
    <definedName name="_xlnm.Print_Area" localSheetId="0">BUF!$A$1:$AA$54</definedName>
    <definedName name="_xlnm.Print_Area" localSheetId="7">CPT!$A$1:$AA$54</definedName>
    <definedName name="_xlnm.Print_Area" localSheetId="3">EKU!$A$1:$AA$54</definedName>
    <definedName name="_xlnm.Print_Area" localSheetId="6">ETH!$A$1:$AA$54</definedName>
    <definedName name="_xlnm.Print_Area" localSheetId="4">JHB!$A$1:$AA$54</definedName>
    <definedName name="_xlnm.Print_Area" localSheetId="2">MAN!$A$1:$AA$54</definedName>
    <definedName name="_xlnm.Print_Area" localSheetId="1">NMA!$A$1:$AA$54</definedName>
    <definedName name="_xlnm.Print_Area" localSheetId="8">Summary!$A$1:$AA$54</definedName>
    <definedName name="_xlnm.Print_Area" localSheetId="5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V37" i="2"/>
  <c r="V44" i="2" s="1"/>
  <c r="U37" i="2"/>
  <c r="U44" i="2" s="1"/>
  <c r="T37" i="2"/>
  <c r="T44" i="2" s="1"/>
  <c r="S37" i="2"/>
  <c r="S44" i="2" s="1"/>
  <c r="R37" i="2"/>
  <c r="Q37" i="2"/>
  <c r="P37" i="2"/>
  <c r="P44" i="2" s="1"/>
  <c r="O37" i="2"/>
  <c r="N37" i="2"/>
  <c r="N44" i="2" s="1"/>
  <c r="M37" i="2"/>
  <c r="M44" i="2" s="1"/>
  <c r="L37" i="2"/>
  <c r="L44" i="2" s="1"/>
  <c r="K37" i="2"/>
  <c r="J37" i="2"/>
  <c r="I37" i="2"/>
  <c r="I44" i="2" s="1"/>
  <c r="H37" i="2"/>
  <c r="G37" i="2"/>
  <c r="F37" i="2"/>
  <c r="F44" i="2" s="1"/>
  <c r="E37" i="2"/>
  <c r="E44" i="2" s="1"/>
  <c r="D37" i="2"/>
  <c r="D44" i="2" s="1"/>
  <c r="C37" i="2"/>
  <c r="Q26" i="2"/>
  <c r="I26" i="2"/>
  <c r="AA25" i="2"/>
  <c r="Y25" i="2"/>
  <c r="Z25" i="2" s="1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U45" i="2" s="1"/>
  <c r="T13" i="2"/>
  <c r="S13" i="2"/>
  <c r="R13" i="2"/>
  <c r="Q13" i="2"/>
  <c r="P13" i="2"/>
  <c r="O13" i="2"/>
  <c r="O26" i="2" s="1"/>
  <c r="N13" i="2"/>
  <c r="N26" i="2" s="1"/>
  <c r="M13" i="2"/>
  <c r="M26" i="2" s="1"/>
  <c r="L13" i="2"/>
  <c r="K13" i="2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Z44" i="3" s="1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N44" i="3" s="1"/>
  <c r="M43" i="3"/>
  <c r="L43" i="3"/>
  <c r="K43" i="3"/>
  <c r="J43" i="3"/>
  <c r="I43" i="3"/>
  <c r="H43" i="3"/>
  <c r="G43" i="3"/>
  <c r="F43" i="3"/>
  <c r="F44" i="3" s="1"/>
  <c r="E43" i="3"/>
  <c r="E44" i="3" s="1"/>
  <c r="D43" i="3"/>
  <c r="C43" i="3"/>
  <c r="AA37" i="3"/>
  <c r="Y37" i="3"/>
  <c r="Y44" i="3" s="1"/>
  <c r="X37" i="3"/>
  <c r="Z37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M37" i="3"/>
  <c r="M44" i="3" s="1"/>
  <c r="L37" i="3"/>
  <c r="K37" i="3"/>
  <c r="K44" i="3" s="1"/>
  <c r="J37" i="3"/>
  <c r="I37" i="3"/>
  <c r="I44" i="3" s="1"/>
  <c r="H37" i="3"/>
  <c r="H44" i="3" s="1"/>
  <c r="G37" i="3"/>
  <c r="G44" i="3" s="1"/>
  <c r="F37" i="3"/>
  <c r="E37" i="3"/>
  <c r="D37" i="3"/>
  <c r="C37" i="3"/>
  <c r="C44" i="3" s="1"/>
  <c r="Y26" i="3"/>
  <c r="Y45" i="3" s="1"/>
  <c r="X26" i="3"/>
  <c r="Q26" i="3"/>
  <c r="P26" i="3"/>
  <c r="C26" i="3"/>
  <c r="AA25" i="3"/>
  <c r="AA26" i="3" s="1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V13" i="3"/>
  <c r="U13" i="3"/>
  <c r="T13" i="3"/>
  <c r="S13" i="3"/>
  <c r="R13" i="3"/>
  <c r="Q13" i="3"/>
  <c r="P13" i="3"/>
  <c r="O13" i="3"/>
  <c r="O26" i="3" s="1"/>
  <c r="N13" i="3"/>
  <c r="M13" i="3"/>
  <c r="M26" i="3" s="1"/>
  <c r="L13" i="3"/>
  <c r="K13" i="3"/>
  <c r="K26" i="3" s="1"/>
  <c r="J13" i="3"/>
  <c r="I13" i="3"/>
  <c r="I26" i="3" s="1"/>
  <c r="I45" i="3" s="1"/>
  <c r="H13" i="3"/>
  <c r="H26" i="3" s="1"/>
  <c r="G13" i="3"/>
  <c r="F13" i="3"/>
  <c r="E13" i="3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U44" i="4"/>
  <c r="N44" i="4"/>
  <c r="M44" i="4"/>
  <c r="J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O37" i="4"/>
  <c r="N37" i="4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M26" i="4" s="1"/>
  <c r="M45" i="4" s="1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T45" i="4" s="1"/>
  <c r="S13" i="4"/>
  <c r="S26" i="4" s="1"/>
  <c r="S45" i="4" s="1"/>
  <c r="R13" i="4"/>
  <c r="R26" i="4" s="1"/>
  <c r="Q13" i="4"/>
  <c r="Q26" i="4" s="1"/>
  <c r="Q45" i="4" s="1"/>
  <c r="P13" i="4"/>
  <c r="P26" i="4" s="1"/>
  <c r="O13" i="4"/>
  <c r="N13" i="4"/>
  <c r="M13" i="4"/>
  <c r="L13" i="4"/>
  <c r="L26" i="4" s="1"/>
  <c r="K13" i="4"/>
  <c r="J13" i="4"/>
  <c r="J26" i="4" s="1"/>
  <c r="I13" i="4"/>
  <c r="I26" i="4" s="1"/>
  <c r="H13" i="4"/>
  <c r="H26" i="4" s="1"/>
  <c r="G13" i="4"/>
  <c r="F13" i="4"/>
  <c r="E13" i="4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Z44" i="5" s="1"/>
  <c r="V44" i="5"/>
  <c r="U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F44" i="5" s="1"/>
  <c r="E43" i="5"/>
  <c r="E44" i="5" s="1"/>
  <c r="D43" i="5"/>
  <c r="C43" i="5"/>
  <c r="AA37" i="5"/>
  <c r="Y37" i="5"/>
  <c r="Y44" i="5" s="1"/>
  <c r="X37" i="5"/>
  <c r="Z37" i="5" s="1"/>
  <c r="W37" i="5"/>
  <c r="W44" i="5" s="1"/>
  <c r="V37" i="5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K37" i="5"/>
  <c r="K44" i="5" s="1"/>
  <c r="J37" i="5"/>
  <c r="I37" i="5"/>
  <c r="I44" i="5" s="1"/>
  <c r="H37" i="5"/>
  <c r="H44" i="5" s="1"/>
  <c r="G37" i="5"/>
  <c r="G44" i="5" s="1"/>
  <c r="F37" i="5"/>
  <c r="E37" i="5"/>
  <c r="D37" i="5"/>
  <c r="C37" i="5"/>
  <c r="C44" i="5" s="1"/>
  <c r="AA26" i="5"/>
  <c r="Y26" i="5"/>
  <c r="Y45" i="5" s="1"/>
  <c r="X26" i="5"/>
  <c r="U26" i="5"/>
  <c r="Q26" i="5"/>
  <c r="P26" i="5"/>
  <c r="I26" i="5"/>
  <c r="I45" i="5" s="1"/>
  <c r="H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Z13" i="5" s="1"/>
  <c r="W13" i="5"/>
  <c r="V13" i="5"/>
  <c r="U13" i="5"/>
  <c r="T13" i="5"/>
  <c r="T26" i="5" s="1"/>
  <c r="S13" i="5"/>
  <c r="S26" i="5" s="1"/>
  <c r="R13" i="5"/>
  <c r="R26" i="5" s="1"/>
  <c r="Q13" i="5"/>
  <c r="P13" i="5"/>
  <c r="O13" i="5"/>
  <c r="O26" i="5" s="1"/>
  <c r="O45" i="5" s="1"/>
  <c r="N13" i="5"/>
  <c r="N26" i="5" s="1"/>
  <c r="M13" i="5"/>
  <c r="M26" i="5" s="1"/>
  <c r="L13" i="5"/>
  <c r="L26" i="5" s="1"/>
  <c r="K13" i="5"/>
  <c r="K26" i="5" s="1"/>
  <c r="J13" i="5"/>
  <c r="J26" i="5" s="1"/>
  <c r="I13" i="5"/>
  <c r="H13" i="5"/>
  <c r="G13" i="5"/>
  <c r="F13" i="5"/>
  <c r="F26" i="5" s="1"/>
  <c r="E13" i="5"/>
  <c r="E26" i="5" s="1"/>
  <c r="E45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W43" i="6"/>
  <c r="V43" i="6"/>
  <c r="U43" i="6"/>
  <c r="U44" i="6" s="1"/>
  <c r="T43" i="6"/>
  <c r="S43" i="6"/>
  <c r="R43" i="6"/>
  <c r="Q43" i="6"/>
  <c r="P43" i="6"/>
  <c r="O43" i="6"/>
  <c r="N43" i="6"/>
  <c r="M43" i="6"/>
  <c r="M44" i="6" s="1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Z37" i="6" s="1"/>
  <c r="W37" i="6"/>
  <c r="V37" i="6"/>
  <c r="V44" i="6" s="1"/>
  <c r="U37" i="6"/>
  <c r="T37" i="6"/>
  <c r="S37" i="6"/>
  <c r="R37" i="6"/>
  <c r="Q37" i="6"/>
  <c r="P37" i="6"/>
  <c r="P44" i="6" s="1"/>
  <c r="O37" i="6"/>
  <c r="N37" i="6"/>
  <c r="N44" i="6" s="1"/>
  <c r="M37" i="6"/>
  <c r="L37" i="6"/>
  <c r="K37" i="6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AA26" i="6"/>
  <c r="AA45" i="6" s="1"/>
  <c r="Y26" i="6"/>
  <c r="X26" i="6"/>
  <c r="C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Z13" i="6" s="1"/>
  <c r="W13" i="6"/>
  <c r="W26" i="6" s="1"/>
  <c r="V13" i="6"/>
  <c r="U13" i="6"/>
  <c r="U26" i="6" s="1"/>
  <c r="T13" i="6"/>
  <c r="S13" i="6"/>
  <c r="S26" i="6" s="1"/>
  <c r="R13" i="6"/>
  <c r="Q13" i="6"/>
  <c r="Q26" i="6" s="1"/>
  <c r="P13" i="6"/>
  <c r="P26" i="6" s="1"/>
  <c r="O13" i="6"/>
  <c r="N13" i="6"/>
  <c r="M13" i="6"/>
  <c r="L13" i="6"/>
  <c r="K13" i="6"/>
  <c r="K26" i="6" s="1"/>
  <c r="J13" i="6"/>
  <c r="I13" i="6"/>
  <c r="I26" i="6" s="1"/>
  <c r="H13" i="6"/>
  <c r="H26" i="6" s="1"/>
  <c r="G13" i="6"/>
  <c r="F13" i="6"/>
  <c r="E13" i="6"/>
  <c r="D13" i="6"/>
  <c r="C13" i="6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V44" i="7"/>
  <c r="U44" i="7"/>
  <c r="R44" i="7"/>
  <c r="N44" i="7"/>
  <c r="M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F44" i="7" s="1"/>
  <c r="E43" i="7"/>
  <c r="D43" i="7"/>
  <c r="C43" i="7"/>
  <c r="AA37" i="7"/>
  <c r="AA44" i="7" s="1"/>
  <c r="Y37" i="7"/>
  <c r="Y44" i="7" s="1"/>
  <c r="X37" i="7"/>
  <c r="W37" i="7"/>
  <c r="V37" i="7"/>
  <c r="U37" i="7"/>
  <c r="T37" i="7"/>
  <c r="T44" i="7" s="1"/>
  <c r="S37" i="7"/>
  <c r="S44" i="7" s="1"/>
  <c r="R37" i="7"/>
  <c r="Q37" i="7"/>
  <c r="P37" i="7"/>
  <c r="P44" i="7" s="1"/>
  <c r="O37" i="7"/>
  <c r="O44" i="7" s="1"/>
  <c r="O45" i="7" s="1"/>
  <c r="N37" i="7"/>
  <c r="M37" i="7"/>
  <c r="L37" i="7"/>
  <c r="L44" i="7" s="1"/>
  <c r="K37" i="7"/>
  <c r="K44" i="7" s="1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C44" i="7" s="1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M26" i="7" s="1"/>
  <c r="M45" i="7" s="1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Z13" i="7" s="1"/>
  <c r="W13" i="7"/>
  <c r="W26" i="7" s="1"/>
  <c r="V13" i="7"/>
  <c r="U13" i="7"/>
  <c r="U26" i="7" s="1"/>
  <c r="U45" i="7" s="1"/>
  <c r="T13" i="7"/>
  <c r="S13" i="7"/>
  <c r="S26" i="7" s="1"/>
  <c r="R13" i="7"/>
  <c r="Q13" i="7"/>
  <c r="Q26" i="7" s="1"/>
  <c r="P13" i="7"/>
  <c r="P26" i="7" s="1"/>
  <c r="O13" i="7"/>
  <c r="O26" i="7" s="1"/>
  <c r="N13" i="7"/>
  <c r="M13" i="7"/>
  <c r="L13" i="7"/>
  <c r="K13" i="7"/>
  <c r="K26" i="7" s="1"/>
  <c r="J13" i="7"/>
  <c r="J26" i="7" s="1"/>
  <c r="I13" i="7"/>
  <c r="H13" i="7"/>
  <c r="H26" i="7" s="1"/>
  <c r="G13" i="7"/>
  <c r="G26" i="7" s="1"/>
  <c r="F13" i="7"/>
  <c r="F26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Z37" i="8" s="1"/>
  <c r="W37" i="8"/>
  <c r="V37" i="8"/>
  <c r="V44" i="8" s="1"/>
  <c r="U37" i="8"/>
  <c r="U44" i="8" s="1"/>
  <c r="T37" i="8"/>
  <c r="T44" i="8" s="1"/>
  <c r="S37" i="8"/>
  <c r="R37" i="8"/>
  <c r="R44" i="8" s="1"/>
  <c r="Q37" i="8"/>
  <c r="P37" i="8"/>
  <c r="P44" i="8" s="1"/>
  <c r="O37" i="8"/>
  <c r="N37" i="8"/>
  <c r="M37" i="8"/>
  <c r="M44" i="8" s="1"/>
  <c r="L37" i="8"/>
  <c r="K37" i="8"/>
  <c r="K44" i="8" s="1"/>
  <c r="J37" i="8"/>
  <c r="J44" i="8" s="1"/>
  <c r="I37" i="8"/>
  <c r="H37" i="8"/>
  <c r="G37" i="8"/>
  <c r="F37" i="8"/>
  <c r="E37" i="8"/>
  <c r="E44" i="8" s="1"/>
  <c r="D37" i="8"/>
  <c r="C37" i="8"/>
  <c r="AA25" i="8"/>
  <c r="Y25" i="8"/>
  <c r="X25" i="8"/>
  <c r="W25" i="8"/>
  <c r="V25" i="8"/>
  <c r="U25" i="8"/>
  <c r="T25" i="8"/>
  <c r="S25" i="8"/>
  <c r="R25" i="8"/>
  <c r="Q25" i="8"/>
  <c r="Q26" i="8" s="1"/>
  <c r="P25" i="8"/>
  <c r="O25" i="8"/>
  <c r="N25" i="8"/>
  <c r="M25" i="8"/>
  <c r="L25" i="8"/>
  <c r="K25" i="8"/>
  <c r="K26" i="8" s="1"/>
  <c r="J25" i="8"/>
  <c r="I25" i="8"/>
  <c r="H25" i="8"/>
  <c r="G25" i="8"/>
  <c r="F25" i="8"/>
  <c r="E25" i="8"/>
  <c r="E26" i="8" s="1"/>
  <c r="D25" i="8"/>
  <c r="C25" i="8"/>
  <c r="AA13" i="8"/>
  <c r="AA26" i="8" s="1"/>
  <c r="Y13" i="8"/>
  <c r="Y26" i="8" s="1"/>
  <c r="X13" i="8"/>
  <c r="Z13" i="8" s="1"/>
  <c r="W13" i="8"/>
  <c r="V13" i="8"/>
  <c r="V26" i="8" s="1"/>
  <c r="U13" i="8"/>
  <c r="U26" i="8" s="1"/>
  <c r="T13" i="8"/>
  <c r="S13" i="8"/>
  <c r="R13" i="8"/>
  <c r="R26" i="8" s="1"/>
  <c r="Q13" i="8"/>
  <c r="P13" i="8"/>
  <c r="O13" i="8"/>
  <c r="N13" i="8"/>
  <c r="N26" i="8" s="1"/>
  <c r="M13" i="8"/>
  <c r="L13" i="8"/>
  <c r="K13" i="8"/>
  <c r="J13" i="8"/>
  <c r="J26" i="8" s="1"/>
  <c r="J45" i="8" s="1"/>
  <c r="I13" i="8"/>
  <c r="H13" i="8"/>
  <c r="H26" i="8" s="1"/>
  <c r="G13" i="8"/>
  <c r="F13" i="8"/>
  <c r="F26" i="8" s="1"/>
  <c r="E13" i="8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Z44" i="9" s="1"/>
  <c r="V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Y37" i="9"/>
  <c r="Y44" i="9" s="1"/>
  <c r="X37" i="9"/>
  <c r="Z37" i="9" s="1"/>
  <c r="W37" i="9"/>
  <c r="W44" i="9" s="1"/>
  <c r="V37" i="9"/>
  <c r="U37" i="9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L37" i="9"/>
  <c r="K37" i="9"/>
  <c r="K44" i="9" s="1"/>
  <c r="J37" i="9"/>
  <c r="I37" i="9"/>
  <c r="I44" i="9" s="1"/>
  <c r="H37" i="9"/>
  <c r="G37" i="9"/>
  <c r="F37" i="9"/>
  <c r="E37" i="9"/>
  <c r="D37" i="9"/>
  <c r="C37" i="9"/>
  <c r="C44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Z13" i="9" s="1"/>
  <c r="W13" i="9"/>
  <c r="W26" i="9" s="1"/>
  <c r="V13" i="9"/>
  <c r="V26" i="9" s="1"/>
  <c r="V45" i="9" s="1"/>
  <c r="U13" i="9"/>
  <c r="T13" i="9"/>
  <c r="T26" i="9" s="1"/>
  <c r="S13" i="9"/>
  <c r="S26" i="9" s="1"/>
  <c r="S45" i="9" s="1"/>
  <c r="R13" i="9"/>
  <c r="Q13" i="9"/>
  <c r="P13" i="9"/>
  <c r="P26" i="9" s="1"/>
  <c r="O13" i="9"/>
  <c r="N13" i="9"/>
  <c r="N26" i="9" s="1"/>
  <c r="M13" i="9"/>
  <c r="L13" i="9"/>
  <c r="L26" i="9" s="1"/>
  <c r="K13" i="9"/>
  <c r="K26" i="9" s="1"/>
  <c r="J13" i="9"/>
  <c r="I13" i="9"/>
  <c r="H13" i="9"/>
  <c r="H26" i="9" s="1"/>
  <c r="G13" i="9"/>
  <c r="G26" i="9" s="1"/>
  <c r="F13" i="9"/>
  <c r="F26" i="9" s="1"/>
  <c r="E13" i="9"/>
  <c r="D13" i="9"/>
  <c r="D26" i="9" s="1"/>
  <c r="C13" i="9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4" i="1"/>
  <c r="Y44" i="1"/>
  <c r="S44" i="1"/>
  <c r="Q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J44" i="1" s="1"/>
  <c r="I43" i="1"/>
  <c r="H43" i="1"/>
  <c r="G43" i="1"/>
  <c r="F43" i="1"/>
  <c r="E43" i="1"/>
  <c r="D43" i="1"/>
  <c r="C43" i="1"/>
  <c r="AA37" i="1"/>
  <c r="Y37" i="1"/>
  <c r="X37" i="1"/>
  <c r="W37" i="1"/>
  <c r="V37" i="1"/>
  <c r="V44" i="1" s="1"/>
  <c r="U37" i="1"/>
  <c r="U44" i="1" s="1"/>
  <c r="T37" i="1"/>
  <c r="T44" i="1" s="1"/>
  <c r="S37" i="1"/>
  <c r="R37" i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T26" i="1" s="1"/>
  <c r="S25" i="1"/>
  <c r="R25" i="1"/>
  <c r="Q25" i="1"/>
  <c r="P25" i="1"/>
  <c r="O25" i="1"/>
  <c r="N25" i="1"/>
  <c r="M25" i="1"/>
  <c r="L25" i="1"/>
  <c r="L26" i="1" s="1"/>
  <c r="K25" i="1"/>
  <c r="J25" i="1"/>
  <c r="I25" i="1"/>
  <c r="H25" i="1"/>
  <c r="G25" i="1"/>
  <c r="F25" i="1"/>
  <c r="E25" i="1"/>
  <c r="E26" i="1" s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V45" i="1" s="1"/>
  <c r="U13" i="1"/>
  <c r="T13" i="1"/>
  <c r="S13" i="1"/>
  <c r="R13" i="1"/>
  <c r="R26" i="1" s="1"/>
  <c r="Q13" i="1"/>
  <c r="P13" i="1"/>
  <c r="O13" i="1"/>
  <c r="O26" i="1" s="1"/>
  <c r="N13" i="1"/>
  <c r="N26" i="1" s="1"/>
  <c r="N45" i="1" s="1"/>
  <c r="M13" i="1"/>
  <c r="L13" i="1"/>
  <c r="K13" i="1"/>
  <c r="J13" i="1"/>
  <c r="J26" i="1" s="1"/>
  <c r="I13" i="1"/>
  <c r="I26" i="1" s="1"/>
  <c r="H13" i="1"/>
  <c r="H26" i="1" s="1"/>
  <c r="H45" i="1" s="1"/>
  <c r="G13" i="1"/>
  <c r="G26" i="1" s="1"/>
  <c r="F13" i="1"/>
  <c r="F26" i="1" s="1"/>
  <c r="E13" i="1"/>
  <c r="D13" i="1"/>
  <c r="D26" i="1" s="1"/>
  <c r="C13" i="1"/>
  <c r="C26" i="1" s="1"/>
  <c r="M45" i="5" l="1"/>
  <c r="H45" i="3"/>
  <c r="M45" i="3"/>
  <c r="Z13" i="2"/>
  <c r="Q44" i="2"/>
  <c r="Q45" i="2" s="1"/>
  <c r="O44" i="2"/>
  <c r="C26" i="9"/>
  <c r="C45" i="9" s="1"/>
  <c r="Y26" i="9"/>
  <c r="Y45" i="9" s="1"/>
  <c r="O44" i="9"/>
  <c r="Z25" i="8"/>
  <c r="Q44" i="7"/>
  <c r="Q45" i="7" s="1"/>
  <c r="Z50" i="7"/>
  <c r="U45" i="5"/>
  <c r="I44" i="4"/>
  <c r="I45" i="4" s="1"/>
  <c r="R44" i="2"/>
  <c r="U45" i="8"/>
  <c r="U26" i="1"/>
  <c r="U45" i="1" s="1"/>
  <c r="AA45" i="1"/>
  <c r="Y26" i="7"/>
  <c r="Y45" i="7" s="1"/>
  <c r="O45" i="3"/>
  <c r="E45" i="8"/>
  <c r="T45" i="1"/>
  <c r="R44" i="1"/>
  <c r="J45" i="7"/>
  <c r="S45" i="5"/>
  <c r="C45" i="4"/>
  <c r="H45" i="2"/>
  <c r="Q45" i="5"/>
  <c r="AA45" i="9"/>
  <c r="E26" i="9"/>
  <c r="E45" i="9" s="1"/>
  <c r="K45" i="7"/>
  <c r="T45" i="5"/>
  <c r="H45" i="9"/>
  <c r="E26" i="6"/>
  <c r="E45" i="6" s="1"/>
  <c r="AA26" i="4"/>
  <c r="AA45" i="4" s="1"/>
  <c r="S26" i="3"/>
  <c r="S45" i="3" s="1"/>
  <c r="D44" i="3"/>
  <c r="K26" i="1"/>
  <c r="K45" i="1" s="1"/>
  <c r="W44" i="1"/>
  <c r="I26" i="9"/>
  <c r="I45" i="9" s="1"/>
  <c r="U44" i="9"/>
  <c r="I26" i="8"/>
  <c r="C44" i="8"/>
  <c r="W44" i="7"/>
  <c r="W45" i="7" s="1"/>
  <c r="L44" i="6"/>
  <c r="V26" i="5"/>
  <c r="V45" i="5" s="1"/>
  <c r="AA44" i="5"/>
  <c r="AA45" i="5" s="1"/>
  <c r="F26" i="4"/>
  <c r="O44" i="4"/>
  <c r="AA44" i="3"/>
  <c r="K26" i="2"/>
  <c r="K45" i="2" s="1"/>
  <c r="W45" i="2"/>
  <c r="J44" i="9"/>
  <c r="C45" i="1"/>
  <c r="U26" i="9"/>
  <c r="U45" i="9" s="1"/>
  <c r="Z43" i="6"/>
  <c r="G45" i="1"/>
  <c r="I45" i="1"/>
  <c r="D45" i="4"/>
  <c r="Z13" i="4"/>
  <c r="L26" i="7"/>
  <c r="L45" i="7" s="1"/>
  <c r="I26" i="7"/>
  <c r="D44" i="5"/>
  <c r="E26" i="4"/>
  <c r="E45" i="4" s="1"/>
  <c r="X44" i="1"/>
  <c r="Z44" i="1" s="1"/>
  <c r="J26" i="9"/>
  <c r="L26" i="8"/>
  <c r="D44" i="8"/>
  <c r="D45" i="8" s="1"/>
  <c r="N26" i="7"/>
  <c r="N45" i="7" s="1"/>
  <c r="X26" i="7"/>
  <c r="Z26" i="7" s="1"/>
  <c r="Z37" i="7"/>
  <c r="G26" i="6"/>
  <c r="G45" i="6" s="1"/>
  <c r="W26" i="5"/>
  <c r="W45" i="5" s="1"/>
  <c r="G26" i="4"/>
  <c r="G45" i="4" s="1"/>
  <c r="P44" i="4"/>
  <c r="P45" i="4" s="1"/>
  <c r="X44" i="4"/>
  <c r="Z44" i="4" s="1"/>
  <c r="U26" i="3"/>
  <c r="U45" i="3" s="1"/>
  <c r="L26" i="2"/>
  <c r="L45" i="2" s="1"/>
  <c r="C44" i="2"/>
  <c r="C45" i="2" s="1"/>
  <c r="Y44" i="2"/>
  <c r="W44" i="2"/>
  <c r="K45" i="8"/>
  <c r="M45" i="2"/>
  <c r="Z43" i="2"/>
  <c r="D45" i="5"/>
  <c r="AA44" i="9"/>
  <c r="P26" i="8"/>
  <c r="P45" i="8" s="1"/>
  <c r="H44" i="8"/>
  <c r="H45" i="8" s="1"/>
  <c r="F44" i="8"/>
  <c r="R26" i="7"/>
  <c r="R45" i="7" s="1"/>
  <c r="K26" i="4"/>
  <c r="K45" i="4" s="1"/>
  <c r="J44" i="3"/>
  <c r="P26" i="2"/>
  <c r="P45" i="2" s="1"/>
  <c r="N44" i="8"/>
  <c r="N45" i="8" s="1"/>
  <c r="M26" i="1"/>
  <c r="M26" i="8"/>
  <c r="M45" i="8" s="1"/>
  <c r="J45" i="4"/>
  <c r="O45" i="2"/>
  <c r="P26" i="1"/>
  <c r="P45" i="1" s="1"/>
  <c r="F44" i="1"/>
  <c r="F45" i="1" s="1"/>
  <c r="J44" i="5"/>
  <c r="J45" i="5" s="1"/>
  <c r="Q26" i="1"/>
  <c r="Q45" i="1" s="1"/>
  <c r="G44" i="1"/>
  <c r="O26" i="9"/>
  <c r="M26" i="9"/>
  <c r="E44" i="9"/>
  <c r="S45" i="7"/>
  <c r="G44" i="7"/>
  <c r="G45" i="7" s="1"/>
  <c r="R44" i="6"/>
  <c r="F45" i="5"/>
  <c r="L45" i="4"/>
  <c r="H44" i="2"/>
  <c r="V45" i="8"/>
  <c r="W45" i="1"/>
  <c r="Y45" i="1"/>
  <c r="U45" i="6"/>
  <c r="T26" i="7"/>
  <c r="T45" i="7" s="1"/>
  <c r="M26" i="6"/>
  <c r="M45" i="6" s="1"/>
  <c r="G26" i="5"/>
  <c r="G45" i="5" s="1"/>
  <c r="L44" i="5"/>
  <c r="L45" i="5" s="1"/>
  <c r="E26" i="3"/>
  <c r="E45" i="3" s="1"/>
  <c r="L44" i="3"/>
  <c r="G44" i="2"/>
  <c r="G45" i="2" s="1"/>
  <c r="Z50" i="2"/>
  <c r="R45" i="4"/>
  <c r="K45" i="9"/>
  <c r="W45" i="3"/>
  <c r="O45" i="1"/>
  <c r="P45" i="9"/>
  <c r="R45" i="8"/>
  <c r="S26" i="1"/>
  <c r="S45" i="1" s="1"/>
  <c r="Q26" i="9"/>
  <c r="Q45" i="9" s="1"/>
  <c r="G44" i="9"/>
  <c r="S26" i="8"/>
  <c r="I44" i="7"/>
  <c r="T44" i="6"/>
  <c r="N26" i="4"/>
  <c r="N45" i="4" s="1"/>
  <c r="W44" i="4"/>
  <c r="W45" i="4" s="1"/>
  <c r="S26" i="2"/>
  <c r="S45" i="2" s="1"/>
  <c r="J44" i="2"/>
  <c r="R26" i="9"/>
  <c r="R45" i="9" s="1"/>
  <c r="F44" i="9"/>
  <c r="F45" i="9" s="1"/>
  <c r="T26" i="8"/>
  <c r="T45" i="8" s="1"/>
  <c r="L44" i="8"/>
  <c r="Z50" i="8"/>
  <c r="V26" i="7"/>
  <c r="O26" i="6"/>
  <c r="O26" i="4"/>
  <c r="Z37" i="4"/>
  <c r="G26" i="3"/>
  <c r="G45" i="3" s="1"/>
  <c r="T26" i="2"/>
  <c r="T45" i="2" s="1"/>
  <c r="K44" i="2"/>
  <c r="R45" i="1"/>
  <c r="D45" i="1"/>
  <c r="M45" i="9"/>
  <c r="C45" i="8"/>
  <c r="J45" i="1"/>
  <c r="N45" i="9"/>
  <c r="O45" i="6"/>
  <c r="W45" i="6"/>
  <c r="M45" i="1"/>
  <c r="L45" i="1"/>
  <c r="G45" i="9"/>
  <c r="O45" i="9"/>
  <c r="W45" i="9"/>
  <c r="Z26" i="1"/>
  <c r="E45" i="1"/>
  <c r="X44" i="6"/>
  <c r="C45" i="3"/>
  <c r="D44" i="9"/>
  <c r="D45" i="9" s="1"/>
  <c r="L44" i="9"/>
  <c r="L45" i="9" s="1"/>
  <c r="T44" i="9"/>
  <c r="T45" i="9" s="1"/>
  <c r="G26" i="8"/>
  <c r="O26" i="8"/>
  <c r="W26" i="8"/>
  <c r="X26" i="8"/>
  <c r="G44" i="8"/>
  <c r="O44" i="8"/>
  <c r="W44" i="8"/>
  <c r="Z25" i="7"/>
  <c r="P45" i="7"/>
  <c r="F26" i="6"/>
  <c r="F45" i="6" s="1"/>
  <c r="N26" i="6"/>
  <c r="N45" i="6" s="1"/>
  <c r="V26" i="6"/>
  <c r="V45" i="6" s="1"/>
  <c r="G44" i="6"/>
  <c r="O44" i="6"/>
  <c r="W44" i="6"/>
  <c r="K45" i="5"/>
  <c r="F26" i="3"/>
  <c r="F45" i="3" s="1"/>
  <c r="N26" i="3"/>
  <c r="N45" i="3" s="1"/>
  <c r="V26" i="3"/>
  <c r="V45" i="3" s="1"/>
  <c r="AA45" i="3"/>
  <c r="J26" i="2"/>
  <c r="R26" i="2"/>
  <c r="Y45" i="2"/>
  <c r="F45" i="8"/>
  <c r="H45" i="6"/>
  <c r="X45" i="6"/>
  <c r="R45" i="5"/>
  <c r="I44" i="8"/>
  <c r="I45" i="8" s="1"/>
  <c r="Q44" i="8"/>
  <c r="Q45" i="8" s="1"/>
  <c r="Y44" i="8"/>
  <c r="Y45" i="8" s="1"/>
  <c r="X44" i="8"/>
  <c r="I44" i="6"/>
  <c r="I45" i="6" s="1"/>
  <c r="Q44" i="6"/>
  <c r="Q45" i="6" s="1"/>
  <c r="Y44" i="6"/>
  <c r="Y45" i="6" s="1"/>
  <c r="P45" i="5"/>
  <c r="K45" i="3"/>
  <c r="Z13" i="1"/>
  <c r="X26" i="9"/>
  <c r="F45" i="7"/>
  <c r="V45" i="7"/>
  <c r="F45" i="4"/>
  <c r="V45" i="4"/>
  <c r="P45" i="3"/>
  <c r="S44" i="8"/>
  <c r="S45" i="8" s="1"/>
  <c r="AA44" i="8"/>
  <c r="AA45" i="8" s="1"/>
  <c r="H45" i="7"/>
  <c r="X45" i="7"/>
  <c r="Z45" i="7" s="1"/>
  <c r="J26" i="6"/>
  <c r="J45" i="6" s="1"/>
  <c r="R26" i="6"/>
  <c r="R45" i="6" s="1"/>
  <c r="C44" i="6"/>
  <c r="C45" i="6" s="1"/>
  <c r="K44" i="6"/>
  <c r="K45" i="6" s="1"/>
  <c r="S44" i="6"/>
  <c r="S45" i="6" s="1"/>
  <c r="H45" i="4"/>
  <c r="J26" i="3"/>
  <c r="R26" i="3"/>
  <c r="R45" i="3" s="1"/>
  <c r="Q45" i="3"/>
  <c r="F45" i="2"/>
  <c r="N45" i="2"/>
  <c r="V45" i="2"/>
  <c r="I45" i="2"/>
  <c r="P45" i="6"/>
  <c r="N45" i="5"/>
  <c r="Z37" i="1"/>
  <c r="D26" i="6"/>
  <c r="D45" i="6" s="1"/>
  <c r="L26" i="6"/>
  <c r="L45" i="6" s="1"/>
  <c r="T26" i="6"/>
  <c r="T45" i="6" s="1"/>
  <c r="H45" i="5"/>
  <c r="X45" i="5"/>
  <c r="Z45" i="5" s="1"/>
  <c r="D26" i="3"/>
  <c r="L26" i="3"/>
  <c r="T26" i="3"/>
  <c r="T45" i="3" s="1"/>
  <c r="X45" i="3"/>
  <c r="Z45" i="3" s="1"/>
  <c r="Z26" i="2"/>
  <c r="X44" i="2"/>
  <c r="Z44" i="2" s="1"/>
  <c r="Z37" i="2"/>
  <c r="Z26" i="6"/>
  <c r="Z26" i="5"/>
  <c r="Z26" i="4"/>
  <c r="Z26" i="3"/>
  <c r="W45" i="8" l="1"/>
  <c r="R45" i="2"/>
  <c r="O45" i="8"/>
  <c r="J45" i="2"/>
  <c r="J45" i="9"/>
  <c r="L45" i="8"/>
  <c r="L45" i="3"/>
  <c r="D45" i="3"/>
  <c r="G45" i="8"/>
  <c r="J45" i="3"/>
  <c r="X45" i="4"/>
  <c r="Z45" i="4" s="1"/>
  <c r="I45" i="7"/>
  <c r="X45" i="1"/>
  <c r="Z45" i="1" s="1"/>
  <c r="O45" i="4"/>
  <c r="Z44" i="8"/>
  <c r="Z26" i="9"/>
  <c r="X45" i="9"/>
  <c r="Z45" i="9" s="1"/>
  <c r="X45" i="2"/>
  <c r="Z45" i="2" s="1"/>
  <c r="Z45" i="6"/>
  <c r="X45" i="8"/>
  <c r="Z45" i="8" s="1"/>
  <c r="Z26" i="8"/>
  <c r="Z44" i="6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<sst xmlns="http://schemas.openxmlformats.org/spreadsheetml/2006/main" count="1170" uniqueCount="88">
  <si>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</si>
  <si>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</si>
  <si>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</si>
  <si>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</si>
  <si>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</si>
  <si>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</si>
  <si>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</si>
  <si>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</si>
  <si>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</si>
  <si>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</si>
  <si>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</si>
  <si>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</si>
  <si>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</si>
  <si>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</si>
  <si>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</si>
  <si>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</si>
  <si>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</si>
  <si>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</si>
  <si>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</si>
  <si>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</si>
  <si>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</si>
  <si>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</si>
  <si>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</si>
  <si>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</si>
  <si>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</si>
  <si>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</si>
  <si>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</si>
  <si>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</si>
  <si>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</si>
  <si>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</si>
  <si>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</si>
  <si>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</si>
  <si>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</si>
  <si>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</si>
  <si>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</si>
  <si>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</si>
  <si>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</si>
  <si>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</si>
  <si>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</si>
  <si>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</si>
  <si>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</si>
  <si>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</si>
  <si>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</si>
  <si>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</si>
  <si>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</si>
  <si>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</si>
  <si>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</si>
  <si>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</si>
  <si>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</si>
  <si>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</si>
  <si>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</si>
  <si>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</si>
  <si>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</si>
  <si>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</si>
  <si>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</si>
  <si>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</si>
  <si>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</si>
  <si>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</si>
  <si>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</si>
  <si>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</si>
  <si>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</si>
  <si>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</si>
  <si>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</si>
  <si>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</si>
  <si>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</si>
  <si>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</si>
  <si>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</si>
  <si>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</si>
  <si>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</si>
  <si>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</si>
  <si>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</si>
  <si>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</si>
  <si>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</si>
  <si>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</si>
  <si>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</si>
  <si>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</si>
  <si>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4th Quarter ended 30 June 2025 (Figures Finalised as at 2025/08/08)</t>
  </si>
  <si>
    <t>Free State: Mangaung (MAN) - Table C6 Quarterly Budget Statement - Financial Position ( Water management                                   ) for 4th Quarter ended 30 June 2025 (Figures Finalised as at 2025/08/08)</t>
  </si>
  <si>
    <t>Gauteng: City of Ekurhuleni (EKU) - Table C6 Quarterly Budget Statement - Financial Position ( Water management                                   ) for 4th Quarter ended 30 June 2025 (Figures Finalised as at 2025/08/08)</t>
  </si>
  <si>
    <t>Gauteng: City of Johannesburg (JHB) - Table C6 Quarterly Budget Statement - Financial Position ( Water management                                   ) for 4th Quarter ended 30 June 2025 (Figures Finalised as at 2025/08/08)</t>
  </si>
  <si>
    <t>Gauteng: City of Tshwane (TSH) - Table C6 Quarterly Budget Statement - Financial Position ( Water management                                   ) for 4th Quarter ended 30 June 2025 (Figures Finalised as at 2025/08/08)</t>
  </si>
  <si>
    <t>Kwazulu-Natal: eThekwini (ETH) - Table C6 Quarterly Budget Statement - Financial Position ( Water management                                   ) for 4th Quarter ended 30 June 2025 (Figures Finalised as at 2025/08/08)</t>
  </si>
  <si>
    <t>Western Cape: Cape Town (CPT)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</si>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</sst>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957173978</v>
      </c>
      <c r="D7" s="18"/>
      <c r="E7" s="19">
        <v>1166975624</v>
      </c>
      <c r="F7" s="20">
        <v>1054455557</v>
      </c>
      <c r="G7" s="20">
        <v>1304410930</v>
      </c>
      <c r="H7" s="20">
        <v>-275148627</v>
      </c>
      <c r="I7" s="20">
        <v>26010405</v>
      </c>
      <c r="J7" s="20">
        <v>1055272708</v>
      </c>
      <c r="K7" s="20">
        <v>39986888</v>
      </c>
      <c r="L7" s="20">
        <v>32371294</v>
      </c>
      <c r="M7" s="20">
        <v>49586728</v>
      </c>
      <c r="N7" s="20">
        <v>121944910</v>
      </c>
      <c r="O7" s="20">
        <v>1977662</v>
      </c>
      <c r="P7" s="20">
        <v>39330199</v>
      </c>
      <c r="Q7" s="20">
        <v>18520797</v>
      </c>
      <c r="R7" s="20">
        <v>59828658</v>
      </c>
      <c r="S7" s="20">
        <v>25200648</v>
      </c>
      <c r="T7" s="20">
        <v>6086713</v>
      </c>
      <c r="U7" s="20">
        <v>-68064796</v>
      </c>
      <c r="V7" s="20">
        <v>-36777435</v>
      </c>
      <c r="W7" s="20">
        <v>1200268841</v>
      </c>
      <c r="X7" s="20">
        <v>1054455557</v>
      </c>
      <c r="Y7" s="20">
        <v>145813284</v>
      </c>
      <c r="Z7" s="21">
        <v>13.828300589059344</v>
      </c>
      <c r="AA7" s="22">
        <v>1054455557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1737856</v>
      </c>
      <c r="H8" s="20">
        <v>1858892</v>
      </c>
      <c r="I8" s="20">
        <v>1753932</v>
      </c>
      <c r="J8" s="20">
        <v>5350680</v>
      </c>
      <c r="K8" s="20">
        <v>1808065</v>
      </c>
      <c r="L8" s="20">
        <v>1789083</v>
      </c>
      <c r="M8" s="20">
        <v>1614096</v>
      </c>
      <c r="N8" s="20">
        <v>5211244</v>
      </c>
      <c r="O8" s="20">
        <v>1181175</v>
      </c>
      <c r="P8" s="20">
        <v>1758942</v>
      </c>
      <c r="Q8" s="20">
        <v>1862397</v>
      </c>
      <c r="R8" s="20">
        <v>4802514</v>
      </c>
      <c r="S8" s="20">
        <v>1770483</v>
      </c>
      <c r="T8" s="20">
        <v>1816308</v>
      </c>
      <c r="U8" s="20">
        <v>65777473</v>
      </c>
      <c r="V8" s="20">
        <v>69364264</v>
      </c>
      <c r="W8" s="20">
        <v>84728702</v>
      </c>
      <c r="X8" s="20"/>
      <c r="Y8" s="20">
        <v>84728702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9051947</v>
      </c>
      <c r="D10" s="18"/>
      <c r="E10" s="19">
        <v>8214229</v>
      </c>
      <c r="F10" s="20">
        <v>9082717</v>
      </c>
      <c r="G10" s="20">
        <v>32858248</v>
      </c>
      <c r="H10" s="20">
        <v>-23542558</v>
      </c>
      <c r="I10" s="20">
        <v>47201</v>
      </c>
      <c r="J10" s="20">
        <v>9362891</v>
      </c>
      <c r="K10" s="20">
        <v>3298596</v>
      </c>
      <c r="L10" s="20">
        <v>349573</v>
      </c>
      <c r="M10" s="20">
        <v>249639</v>
      </c>
      <c r="N10" s="20">
        <v>3897808</v>
      </c>
      <c r="O10" s="20">
        <v>3641393</v>
      </c>
      <c r="P10" s="20">
        <v>2164523</v>
      </c>
      <c r="Q10" s="20">
        <v>1110470</v>
      </c>
      <c r="R10" s="20">
        <v>6916386</v>
      </c>
      <c r="S10" s="20">
        <v>12192051</v>
      </c>
      <c r="T10" s="20">
        <v>3035560</v>
      </c>
      <c r="U10" s="20">
        <v>-1737326</v>
      </c>
      <c r="V10" s="20">
        <v>13490285</v>
      </c>
      <c r="W10" s="20">
        <v>33667370</v>
      </c>
      <c r="X10" s="20">
        <v>9082717</v>
      </c>
      <c r="Y10" s="20">
        <v>24584653</v>
      </c>
      <c r="Z10" s="21">
        <v>270.67509644966367</v>
      </c>
      <c r="AA10" s="22">
        <v>9082717</v>
      </c>
    </row>
    <row r="11" spans="1:27" x14ac:dyDescent="0.25">
      <c r="A11" s="23" t="s">
        <v>39</v>
      </c>
      <c r="B11" s="17" t="s">
        <v>32</v>
      </c>
      <c r="C11" s="18">
        <v>844018832</v>
      </c>
      <c r="D11" s="18"/>
      <c r="E11" s="19">
        <v>68982654</v>
      </c>
      <c r="F11" s="20">
        <v>831480219</v>
      </c>
      <c r="G11" s="24">
        <v>850268699</v>
      </c>
      <c r="H11" s="24">
        <v>5072611</v>
      </c>
      <c r="I11" s="24">
        <v>6392631</v>
      </c>
      <c r="J11" s="20">
        <v>861733941</v>
      </c>
      <c r="K11" s="24">
        <v>5267072</v>
      </c>
      <c r="L11" s="24">
        <v>6174137</v>
      </c>
      <c r="M11" s="20">
        <v>6210940</v>
      </c>
      <c r="N11" s="24">
        <v>17652149</v>
      </c>
      <c r="O11" s="24">
        <v>6842835</v>
      </c>
      <c r="P11" s="24">
        <v>7418027</v>
      </c>
      <c r="Q11" s="20">
        <v>8482678</v>
      </c>
      <c r="R11" s="24">
        <v>22743540</v>
      </c>
      <c r="S11" s="24">
        <v>9595899</v>
      </c>
      <c r="T11" s="20">
        <v>9059292</v>
      </c>
      <c r="U11" s="24">
        <v>7766377</v>
      </c>
      <c r="V11" s="24">
        <v>26421568</v>
      </c>
      <c r="W11" s="24">
        <v>928551198</v>
      </c>
      <c r="X11" s="20">
        <v>831480219</v>
      </c>
      <c r="Y11" s="24">
        <v>97070979</v>
      </c>
      <c r="Z11" s="25">
        <v>11.674478452024365</v>
      </c>
      <c r="AA11" s="26">
        <v>831480219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1810244757</v>
      </c>
      <c r="D13" s="29">
        <f>SUM(D6:D12)</f>
        <v>0</v>
      </c>
      <c r="E13" s="30">
        <f t="shared" si="0"/>
        <v>1244172507</v>
      </c>
      <c r="F13" s="31">
        <f t="shared" si="0"/>
        <v>1895018493</v>
      </c>
      <c r="G13" s="31">
        <f t="shared" si="0"/>
        <v>2189275733</v>
      </c>
      <c r="H13" s="31">
        <f t="shared" si="0"/>
        <v>-291759682</v>
      </c>
      <c r="I13" s="31">
        <f t="shared" si="0"/>
        <v>34204169</v>
      </c>
      <c r="J13" s="31">
        <f t="shared" si="0"/>
        <v>1931720220</v>
      </c>
      <c r="K13" s="31">
        <f t="shared" si="0"/>
        <v>50360621</v>
      </c>
      <c r="L13" s="31">
        <f t="shared" si="0"/>
        <v>40684087</v>
      </c>
      <c r="M13" s="31">
        <f t="shared" si="0"/>
        <v>57661403</v>
      </c>
      <c r="N13" s="31">
        <f t="shared" si="0"/>
        <v>148706111</v>
      </c>
      <c r="O13" s="31">
        <f t="shared" si="0"/>
        <v>13643065</v>
      </c>
      <c r="P13" s="31">
        <f t="shared" si="0"/>
        <v>50671691</v>
      </c>
      <c r="Q13" s="31">
        <f t="shared" si="0"/>
        <v>29976342</v>
      </c>
      <c r="R13" s="31">
        <f t="shared" si="0"/>
        <v>94291098</v>
      </c>
      <c r="S13" s="31">
        <f t="shared" si="0"/>
        <v>48759081</v>
      </c>
      <c r="T13" s="31">
        <f t="shared" si="0"/>
        <v>19997873</v>
      </c>
      <c r="U13" s="31">
        <f t="shared" si="0"/>
        <v>3741728</v>
      </c>
      <c r="V13" s="31">
        <f t="shared" si="0"/>
        <v>72498682</v>
      </c>
      <c r="W13" s="31">
        <f t="shared" si="0"/>
        <v>2247216111</v>
      </c>
      <c r="X13" s="31">
        <f t="shared" si="0"/>
        <v>1895018493</v>
      </c>
      <c r="Y13" s="31">
        <f t="shared" si="0"/>
        <v>352197618</v>
      </c>
      <c r="Z13" s="32">
        <f>+IF(X13&lt;&gt;0,+(Y13/X13)*100,0)</f>
        <v>18.585444907317854</v>
      </c>
      <c r="AA13" s="33">
        <f>SUM(AA6:AA12)</f>
        <v>1895018493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4942582853</v>
      </c>
      <c r="D17" s="18"/>
      <c r="E17" s="19">
        <v>4148127129</v>
      </c>
      <c r="F17" s="20">
        <v>5151643630</v>
      </c>
      <c r="G17" s="24">
        <v>3856375513</v>
      </c>
      <c r="H17" s="24">
        <v>1057588311</v>
      </c>
      <c r="I17" s="24">
        <v>-13472988</v>
      </c>
      <c r="J17" s="20">
        <v>4900490836</v>
      </c>
      <c r="K17" s="24">
        <v>-13197460</v>
      </c>
      <c r="L17" s="24">
        <v>-9483666</v>
      </c>
      <c r="M17" s="20">
        <v>-1402128</v>
      </c>
      <c r="N17" s="24">
        <v>-24083254</v>
      </c>
      <c r="O17" s="24">
        <v>-11251651</v>
      </c>
      <c r="P17" s="24">
        <v>-4288083</v>
      </c>
      <c r="Q17" s="20">
        <v>-29897772</v>
      </c>
      <c r="R17" s="24">
        <v>-45437506</v>
      </c>
      <c r="S17" s="24">
        <v>-3547048</v>
      </c>
      <c r="T17" s="20">
        <v>-3537433</v>
      </c>
      <c r="U17" s="24">
        <v>911136</v>
      </c>
      <c r="V17" s="24">
        <v>-6173345</v>
      </c>
      <c r="W17" s="24">
        <v>4824796731</v>
      </c>
      <c r="X17" s="20">
        <v>5151643630</v>
      </c>
      <c r="Y17" s="24">
        <v>-326846899</v>
      </c>
      <c r="Z17" s="25">
        <v>-6.3445168663578535</v>
      </c>
      <c r="AA17" s="26">
        <v>5151643630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4942582853</v>
      </c>
      <c r="D25" s="29">
        <f t="shared" ref="D25:Y25" si="1">SUM(D15:D24)</f>
        <v>0</v>
      </c>
      <c r="E25" s="35">
        <f t="shared" si="1"/>
        <v>4148127129</v>
      </c>
      <c r="F25" s="36">
        <f t="shared" si="1"/>
        <v>5151643630</v>
      </c>
      <c r="G25" s="36">
        <f t="shared" si="1"/>
        <v>3856375513</v>
      </c>
      <c r="H25" s="36">
        <f t="shared" si="1"/>
        <v>1057588311</v>
      </c>
      <c r="I25" s="36">
        <f t="shared" si="1"/>
        <v>-13472988</v>
      </c>
      <c r="J25" s="36">
        <f t="shared" si="1"/>
        <v>4900490836</v>
      </c>
      <c r="K25" s="36">
        <f t="shared" si="1"/>
        <v>-13197460</v>
      </c>
      <c r="L25" s="36">
        <f t="shared" si="1"/>
        <v>-9483666</v>
      </c>
      <c r="M25" s="36">
        <f t="shared" si="1"/>
        <v>-1402128</v>
      </c>
      <c r="N25" s="36">
        <f t="shared" si="1"/>
        <v>-24083254</v>
      </c>
      <c r="O25" s="36">
        <f t="shared" si="1"/>
        <v>-11251651</v>
      </c>
      <c r="P25" s="36">
        <f t="shared" si="1"/>
        <v>-4288083</v>
      </c>
      <c r="Q25" s="36">
        <f t="shared" si="1"/>
        <v>-29897772</v>
      </c>
      <c r="R25" s="36">
        <f t="shared" si="1"/>
        <v>-45437506</v>
      </c>
      <c r="S25" s="36">
        <f t="shared" si="1"/>
        <v>-3547048</v>
      </c>
      <c r="T25" s="36">
        <f t="shared" si="1"/>
        <v>-3537433</v>
      </c>
      <c r="U25" s="36">
        <f t="shared" si="1"/>
        <v>911136</v>
      </c>
      <c r="V25" s="36">
        <f t="shared" si="1"/>
        <v>-6173345</v>
      </c>
      <c r="W25" s="36">
        <f t="shared" si="1"/>
        <v>4824796731</v>
      </c>
      <c r="X25" s="36">
        <f t="shared" si="1"/>
        <v>5151643630</v>
      </c>
      <c r="Y25" s="36">
        <f t="shared" si="1"/>
        <v>-326846899</v>
      </c>
      <c r="Z25" s="37">
        <f>+IF(X25&lt;&gt;0,+(Y25/X25)*100,0)</f>
        <v>-6.3445168663578535</v>
      </c>
      <c r="AA25" s="38">
        <f>SUM(AA15:AA24)</f>
        <v>5151643630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6752827610</v>
      </c>
      <c r="D26" s="29">
        <f>+D13+D25</f>
        <v>0</v>
      </c>
      <c r="E26" s="30">
        <f t="shared" si="2"/>
        <v>5392299636</v>
      </c>
      <c r="F26" s="31">
        <f t="shared" si="2"/>
        <v>7046662123</v>
      </c>
      <c r="G26" s="31">
        <f t="shared" si="2"/>
        <v>6045651246</v>
      </c>
      <c r="H26" s="31">
        <f t="shared" si="2"/>
        <v>765828629</v>
      </c>
      <c r="I26" s="31">
        <f t="shared" si="2"/>
        <v>20731181</v>
      </c>
      <c r="J26" s="31">
        <f t="shared" si="2"/>
        <v>6832211056</v>
      </c>
      <c r="K26" s="31">
        <f t="shared" si="2"/>
        <v>37163161</v>
      </c>
      <c r="L26" s="31">
        <f t="shared" si="2"/>
        <v>31200421</v>
      </c>
      <c r="M26" s="31">
        <f t="shared" si="2"/>
        <v>56259275</v>
      </c>
      <c r="N26" s="31">
        <f t="shared" si="2"/>
        <v>124622857</v>
      </c>
      <c r="O26" s="31">
        <f t="shared" si="2"/>
        <v>2391414</v>
      </c>
      <c r="P26" s="31">
        <f t="shared" si="2"/>
        <v>46383608</v>
      </c>
      <c r="Q26" s="31">
        <f t="shared" si="2"/>
        <v>78570</v>
      </c>
      <c r="R26" s="31">
        <f t="shared" si="2"/>
        <v>48853592</v>
      </c>
      <c r="S26" s="31">
        <f t="shared" si="2"/>
        <v>45212033</v>
      </c>
      <c r="T26" s="31">
        <f t="shared" si="2"/>
        <v>16460440</v>
      </c>
      <c r="U26" s="31">
        <f t="shared" si="2"/>
        <v>4652864</v>
      </c>
      <c r="V26" s="31">
        <f t="shared" si="2"/>
        <v>66325337</v>
      </c>
      <c r="W26" s="31">
        <f t="shared" si="2"/>
        <v>7072012842</v>
      </c>
      <c r="X26" s="31">
        <f t="shared" si="2"/>
        <v>7046662123</v>
      </c>
      <c r="Y26" s="31">
        <f t="shared" si="2"/>
        <v>25350719</v>
      </c>
      <c r="Z26" s="32">
        <f>+IF(X26&lt;&gt;0,+(Y26/X26)*100,0)</f>
        <v>0.35975499545034734</v>
      </c>
      <c r="AA26" s="33">
        <f>+AA13+AA25</f>
        <v>7046662123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33721216</v>
      </c>
      <c r="D31" s="18"/>
      <c r="E31" s="19">
        <v>35432978</v>
      </c>
      <c r="F31" s="20">
        <v>35557216</v>
      </c>
      <c r="G31" s="20">
        <v>33902646</v>
      </c>
      <c r="H31" s="20">
        <v>140324</v>
      </c>
      <c r="I31" s="20">
        <v>125702</v>
      </c>
      <c r="J31" s="20">
        <v>34168672</v>
      </c>
      <c r="K31" s="20">
        <v>137098</v>
      </c>
      <c r="L31" s="20">
        <v>156041</v>
      </c>
      <c r="M31" s="20">
        <v>163151</v>
      </c>
      <c r="N31" s="20">
        <v>456290</v>
      </c>
      <c r="O31" s="20">
        <v>94316</v>
      </c>
      <c r="P31" s="20">
        <v>141948</v>
      </c>
      <c r="Q31" s="20">
        <v>157781</v>
      </c>
      <c r="R31" s="20">
        <v>394045</v>
      </c>
      <c r="S31" s="20">
        <v>73789</v>
      </c>
      <c r="T31" s="20">
        <v>156411</v>
      </c>
      <c r="U31" s="20">
        <v>-74878</v>
      </c>
      <c r="V31" s="20">
        <v>155322</v>
      </c>
      <c r="W31" s="20">
        <v>35174329</v>
      </c>
      <c r="X31" s="20">
        <v>35557216</v>
      </c>
      <c r="Y31" s="20">
        <v>-382887</v>
      </c>
      <c r="Z31" s="21">
        <v>-1.0768194000340185</v>
      </c>
      <c r="AA31" s="22">
        <v>35557216</v>
      </c>
    </row>
    <row r="32" spans="1:27" x14ac:dyDescent="0.25">
      <c r="A32" s="23" t="s">
        <v>59</v>
      </c>
      <c r="B32" s="17" t="s">
        <v>32</v>
      </c>
      <c r="C32" s="18">
        <v>16446588</v>
      </c>
      <c r="D32" s="18"/>
      <c r="E32" s="19">
        <v>-42526240</v>
      </c>
      <c r="F32" s="20">
        <v>-17205488</v>
      </c>
      <c r="G32" s="20">
        <v>-43158513</v>
      </c>
      <c r="H32" s="20">
        <v>33106429</v>
      </c>
      <c r="I32" s="20">
        <v>327920</v>
      </c>
      <c r="J32" s="20">
        <v>-9724164</v>
      </c>
      <c r="K32" s="20">
        <v>1541804</v>
      </c>
      <c r="L32" s="20">
        <v>-5326228</v>
      </c>
      <c r="M32" s="20">
        <v>776034</v>
      </c>
      <c r="N32" s="20">
        <v>-3008390</v>
      </c>
      <c r="O32" s="20">
        <v>-748037</v>
      </c>
      <c r="P32" s="20">
        <v>-252002</v>
      </c>
      <c r="Q32" s="20">
        <v>869932</v>
      </c>
      <c r="R32" s="20">
        <v>-130107</v>
      </c>
      <c r="S32" s="20">
        <v>-287665</v>
      </c>
      <c r="T32" s="20">
        <v>848611</v>
      </c>
      <c r="U32" s="20">
        <v>-1362890</v>
      </c>
      <c r="V32" s="20">
        <v>-801944</v>
      </c>
      <c r="W32" s="20">
        <v>-13664605</v>
      </c>
      <c r="X32" s="20">
        <v>-17205488</v>
      </c>
      <c r="Y32" s="20">
        <v>3540883</v>
      </c>
      <c r="Z32" s="21">
        <v>-20.579962625878441</v>
      </c>
      <c r="AA32" s="22">
        <v>-17205488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714147879</v>
      </c>
      <c r="D35" s="18"/>
      <c r="E35" s="19">
        <v>249344256</v>
      </c>
      <c r="F35" s="20">
        <v>714147879</v>
      </c>
      <c r="G35" s="20">
        <v>645545789</v>
      </c>
      <c r="H35" s="20">
        <v>80615243</v>
      </c>
      <c r="I35" s="20">
        <v>4667637</v>
      </c>
      <c r="J35" s="20">
        <v>730828669</v>
      </c>
      <c r="K35" s="20">
        <v>6528419</v>
      </c>
      <c r="L35" s="20">
        <v>5498475</v>
      </c>
      <c r="M35" s="20">
        <v>7712043</v>
      </c>
      <c r="N35" s="20">
        <v>19738937</v>
      </c>
      <c r="O35" s="20">
        <v>-10486766</v>
      </c>
      <c r="P35" s="20">
        <v>6590385</v>
      </c>
      <c r="Q35" s="20">
        <v>4375867</v>
      </c>
      <c r="R35" s="20">
        <v>479486</v>
      </c>
      <c r="S35" s="20">
        <v>-870548</v>
      </c>
      <c r="T35" s="20">
        <v>2921367</v>
      </c>
      <c r="U35" s="20">
        <v>-12824822</v>
      </c>
      <c r="V35" s="20">
        <v>-10774003</v>
      </c>
      <c r="W35" s="20">
        <v>740273089</v>
      </c>
      <c r="X35" s="20">
        <v>714147879</v>
      </c>
      <c r="Y35" s="20">
        <v>26125210</v>
      </c>
      <c r="Z35" s="21">
        <v>3.6582353274762016</v>
      </c>
      <c r="AA35" s="22">
        <v>714147879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764315683</v>
      </c>
      <c r="D37" s="29">
        <f t="shared" ref="D37:Y37" si="3">SUM(D29:D36)</f>
        <v>0</v>
      </c>
      <c r="E37" s="30">
        <f t="shared" si="3"/>
        <v>242250994</v>
      </c>
      <c r="F37" s="31">
        <f t="shared" si="3"/>
        <v>732499607</v>
      </c>
      <c r="G37" s="31">
        <f t="shared" si="3"/>
        <v>636289922</v>
      </c>
      <c r="H37" s="31">
        <f t="shared" si="3"/>
        <v>113861996</v>
      </c>
      <c r="I37" s="31">
        <f t="shared" si="3"/>
        <v>5121259</v>
      </c>
      <c r="J37" s="31">
        <f t="shared" si="3"/>
        <v>755273177</v>
      </c>
      <c r="K37" s="31">
        <f t="shared" si="3"/>
        <v>8207321</v>
      </c>
      <c r="L37" s="31">
        <f t="shared" si="3"/>
        <v>328288</v>
      </c>
      <c r="M37" s="31">
        <f t="shared" si="3"/>
        <v>8651228</v>
      </c>
      <c r="N37" s="31">
        <f t="shared" si="3"/>
        <v>17186837</v>
      </c>
      <c r="O37" s="31">
        <f t="shared" si="3"/>
        <v>-11140487</v>
      </c>
      <c r="P37" s="31">
        <f t="shared" si="3"/>
        <v>6480331</v>
      </c>
      <c r="Q37" s="31">
        <f t="shared" si="3"/>
        <v>5403580</v>
      </c>
      <c r="R37" s="31">
        <f t="shared" si="3"/>
        <v>743424</v>
      </c>
      <c r="S37" s="31">
        <f t="shared" si="3"/>
        <v>-1084424</v>
      </c>
      <c r="T37" s="31">
        <f t="shared" si="3"/>
        <v>3926389</v>
      </c>
      <c r="U37" s="31">
        <f t="shared" si="3"/>
        <v>-14262590</v>
      </c>
      <c r="V37" s="31">
        <f t="shared" si="3"/>
        <v>-11420625</v>
      </c>
      <c r="W37" s="31">
        <f t="shared" si="3"/>
        <v>761782813</v>
      </c>
      <c r="X37" s="31">
        <f t="shared" si="3"/>
        <v>732499607</v>
      </c>
      <c r="Y37" s="31">
        <f t="shared" si="3"/>
        <v>29283206</v>
      </c>
      <c r="Z37" s="32">
        <f>+IF(X37&lt;&gt;0,+(Y37/X37)*100,0)</f>
        <v>3.9977094486004274</v>
      </c>
      <c r="AA37" s="33">
        <f>SUM(AA29:AA36)</f>
        <v>732499607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764315683</v>
      </c>
      <c r="D44" s="29">
        <f>+D37+D43</f>
        <v>0</v>
      </c>
      <c r="E44" s="30">
        <f t="shared" si="5"/>
        <v>242250994</v>
      </c>
      <c r="F44" s="31">
        <f t="shared" si="5"/>
        <v>732499607</v>
      </c>
      <c r="G44" s="31">
        <f t="shared" si="5"/>
        <v>636289922</v>
      </c>
      <c r="H44" s="31">
        <f t="shared" si="5"/>
        <v>113861996</v>
      </c>
      <c r="I44" s="31">
        <f t="shared" si="5"/>
        <v>5121259</v>
      </c>
      <c r="J44" s="31">
        <f t="shared" si="5"/>
        <v>755273177</v>
      </c>
      <c r="K44" s="31">
        <f t="shared" si="5"/>
        <v>8207321</v>
      </c>
      <c r="L44" s="31">
        <f t="shared" si="5"/>
        <v>328288</v>
      </c>
      <c r="M44" s="31">
        <f t="shared" si="5"/>
        <v>8651228</v>
      </c>
      <c r="N44" s="31">
        <f t="shared" si="5"/>
        <v>17186837</v>
      </c>
      <c r="O44" s="31">
        <f t="shared" si="5"/>
        <v>-11140487</v>
      </c>
      <c r="P44" s="31">
        <f t="shared" si="5"/>
        <v>6480331</v>
      </c>
      <c r="Q44" s="31">
        <f t="shared" si="5"/>
        <v>5403580</v>
      </c>
      <c r="R44" s="31">
        <f t="shared" si="5"/>
        <v>743424</v>
      </c>
      <c r="S44" s="31">
        <f t="shared" si="5"/>
        <v>-1084424</v>
      </c>
      <c r="T44" s="31">
        <f t="shared" si="5"/>
        <v>3926389</v>
      </c>
      <c r="U44" s="31">
        <f t="shared" si="5"/>
        <v>-14262590</v>
      </c>
      <c r="V44" s="31">
        <f t="shared" si="5"/>
        <v>-11420625</v>
      </c>
      <c r="W44" s="31">
        <f t="shared" si="5"/>
        <v>761782813</v>
      </c>
      <c r="X44" s="31">
        <f t="shared" si="5"/>
        <v>732499607</v>
      </c>
      <c r="Y44" s="31">
        <f t="shared" si="5"/>
        <v>29283206</v>
      </c>
      <c r="Z44" s="32">
        <f>+IF(X44&lt;&gt;0,+(Y44/X44)*100,0)</f>
        <v>3.9977094486004274</v>
      </c>
      <c r="AA44" s="33">
        <f>+AA37+AA43</f>
        <v>732499607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5988511927</v>
      </c>
      <c r="D45" s="42">
        <f t="shared" si="6"/>
        <v>0</v>
      </c>
      <c r="E45" s="43">
        <f t="shared" si="6"/>
        <v>5150048642</v>
      </c>
      <c r="F45" s="44">
        <f t="shared" si="6"/>
        <v>6314162516</v>
      </c>
      <c r="G45" s="44">
        <f t="shared" si="6"/>
        <v>5409361324</v>
      </c>
      <c r="H45" s="44">
        <f t="shared" si="6"/>
        <v>651966633</v>
      </c>
      <c r="I45" s="44">
        <f t="shared" si="6"/>
        <v>15609922</v>
      </c>
      <c r="J45" s="44">
        <f t="shared" si="6"/>
        <v>6076937879</v>
      </c>
      <c r="K45" s="44">
        <f t="shared" si="6"/>
        <v>28955840</v>
      </c>
      <c r="L45" s="44">
        <f t="shared" si="6"/>
        <v>30872133</v>
      </c>
      <c r="M45" s="44">
        <f t="shared" si="6"/>
        <v>47608047</v>
      </c>
      <c r="N45" s="44">
        <f t="shared" si="6"/>
        <v>107436020</v>
      </c>
      <c r="O45" s="44">
        <f t="shared" si="6"/>
        <v>13531901</v>
      </c>
      <c r="P45" s="44">
        <f t="shared" si="6"/>
        <v>39903277</v>
      </c>
      <c r="Q45" s="44">
        <f t="shared" si="6"/>
        <v>-5325010</v>
      </c>
      <c r="R45" s="44">
        <f t="shared" si="6"/>
        <v>48110168</v>
      </c>
      <c r="S45" s="44">
        <f t="shared" si="6"/>
        <v>46296457</v>
      </c>
      <c r="T45" s="44">
        <f t="shared" si="6"/>
        <v>12534051</v>
      </c>
      <c r="U45" s="44">
        <f t="shared" si="6"/>
        <v>18915454</v>
      </c>
      <c r="V45" s="44">
        <f t="shared" si="6"/>
        <v>77745962</v>
      </c>
      <c r="W45" s="44">
        <f t="shared" si="6"/>
        <v>6310230029</v>
      </c>
      <c r="X45" s="44">
        <f t="shared" si="6"/>
        <v>6314162516</v>
      </c>
      <c r="Y45" s="44">
        <f t="shared" si="6"/>
        <v>-3932487</v>
      </c>
      <c r="Z45" s="45">
        <f>+IF(X45&lt;&gt;0,+(Y45/X45)*100,0)</f>
        <v>-6.2280421038184118E-2</v>
      </c>
      <c r="AA45" s="46">
        <f>+AA26-AA44</f>
        <v>6314162516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1877429648</v>
      </c>
      <c r="D47" s="18"/>
      <c r="E47" s="19">
        <v>2646363811</v>
      </c>
      <c r="F47" s="20">
        <v>2260437971</v>
      </c>
      <c r="G47" s="20">
        <v>2218616135</v>
      </c>
      <c r="H47" s="20">
        <v>-196429131</v>
      </c>
      <c r="I47" s="20">
        <v>-16938855</v>
      </c>
      <c r="J47" s="20">
        <v>2005248149</v>
      </c>
      <c r="K47" s="20">
        <v>2717022</v>
      </c>
      <c r="L47" s="20">
        <v>-5126548</v>
      </c>
      <c r="M47" s="20">
        <v>99945438</v>
      </c>
      <c r="N47" s="20">
        <v>97535912</v>
      </c>
      <c r="O47" s="20">
        <v>-11426868</v>
      </c>
      <c r="P47" s="20">
        <v>-628641</v>
      </c>
      <c r="Q47" s="20">
        <v>56412209</v>
      </c>
      <c r="R47" s="20">
        <v>44356700</v>
      </c>
      <c r="S47" s="20">
        <v>33301183</v>
      </c>
      <c r="T47" s="20">
        <v>-16819163</v>
      </c>
      <c r="U47" s="20">
        <v>-52878424</v>
      </c>
      <c r="V47" s="20">
        <v>-36396404</v>
      </c>
      <c r="W47" s="20">
        <v>2110744357</v>
      </c>
      <c r="X47" s="20">
        <v>2260437971</v>
      </c>
      <c r="Y47" s="20">
        <v>-149693614</v>
      </c>
      <c r="Z47" s="47">
        <v>-6.6223278816085678</v>
      </c>
      <c r="AA47" s="22">
        <v>2260437971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1877429648</v>
      </c>
      <c r="D50" s="50">
        <f t="shared" ref="D50:Y50" si="7">SUM(D47:D49)</f>
        <v>0</v>
      </c>
      <c r="E50" s="51">
        <f t="shared" si="7"/>
        <v>2646363811</v>
      </c>
      <c r="F50" s="52">
        <f t="shared" si="7"/>
        <v>2260437971</v>
      </c>
      <c r="G50" s="52">
        <f t="shared" si="7"/>
        <v>2218616135</v>
      </c>
      <c r="H50" s="52">
        <f t="shared" si="7"/>
        <v>-196429131</v>
      </c>
      <c r="I50" s="52">
        <f t="shared" si="7"/>
        <v>-16938855</v>
      </c>
      <c r="J50" s="52">
        <f t="shared" si="7"/>
        <v>2005248149</v>
      </c>
      <c r="K50" s="52">
        <f t="shared" si="7"/>
        <v>2717022</v>
      </c>
      <c r="L50" s="52">
        <f t="shared" si="7"/>
        <v>-5126548</v>
      </c>
      <c r="M50" s="52">
        <f t="shared" si="7"/>
        <v>99945438</v>
      </c>
      <c r="N50" s="52">
        <f t="shared" si="7"/>
        <v>97535912</v>
      </c>
      <c r="O50" s="52">
        <f t="shared" si="7"/>
        <v>-11426868</v>
      </c>
      <c r="P50" s="52">
        <f t="shared" si="7"/>
        <v>-628641</v>
      </c>
      <c r="Q50" s="52">
        <f t="shared" si="7"/>
        <v>56412209</v>
      </c>
      <c r="R50" s="52">
        <f t="shared" si="7"/>
        <v>44356700</v>
      </c>
      <c r="S50" s="52">
        <f t="shared" si="7"/>
        <v>33301183</v>
      </c>
      <c r="T50" s="52">
        <f t="shared" si="7"/>
        <v>-16819163</v>
      </c>
      <c r="U50" s="52">
        <f t="shared" si="7"/>
        <v>-52878424</v>
      </c>
      <c r="V50" s="52">
        <f t="shared" si="7"/>
        <v>-36396404</v>
      </c>
      <c r="W50" s="52">
        <f t="shared" si="7"/>
        <v>2110744357</v>
      </c>
      <c r="X50" s="52">
        <f t="shared" si="7"/>
        <v>2260437971</v>
      </c>
      <c r="Y50" s="52">
        <f t="shared" si="7"/>
        <v>-149693614</v>
      </c>
      <c r="Z50" s="53">
        <f>+IF(X50&lt;&gt;0,+(Y50/X50)*100,0)</f>
        <v>-6.6223278816085678</v>
      </c>
      <c r="AA50" s="54">
        <f>SUM(AA47:AA49)</f>
        <v>2260437971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3142533260</v>
      </c>
      <c r="F6" s="20">
        <v>-97785380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-97785380</v>
      </c>
      <c r="Y6" s="20">
        <v>97785380</v>
      </c>
      <c r="Z6" s="21">
        <v>-100</v>
      </c>
      <c r="AA6" s="22">
        <v>-97785380</v>
      </c>
    </row>
    <row r="7" spans="1:27" x14ac:dyDescent="0.25">
      <c r="A7" s="23" t="s">
        <v>35</v>
      </c>
      <c r="B7" s="17" t="s">
        <v>32</v>
      </c>
      <c r="C7" s="18">
        <v>9104995307</v>
      </c>
      <c r="D7" s="18"/>
      <c r="E7" s="19">
        <v>-1906139610</v>
      </c>
      <c r="F7" s="20">
        <v>5699168140</v>
      </c>
      <c r="G7" s="20"/>
      <c r="H7" s="20"/>
      <c r="I7" s="20"/>
      <c r="J7" s="20"/>
      <c r="K7" s="20"/>
      <c r="L7" s="20"/>
      <c r="M7" s="20"/>
      <c r="N7" s="20"/>
      <c r="O7" s="20"/>
      <c r="P7" s="20">
        <v>152555514</v>
      </c>
      <c r="Q7" s="20">
        <v>248850061</v>
      </c>
      <c r="R7" s="20">
        <v>401405575</v>
      </c>
      <c r="S7" s="20">
        <v>310170878</v>
      </c>
      <c r="T7" s="20">
        <v>43082569</v>
      </c>
      <c r="U7" s="20">
        <v>417601939</v>
      </c>
      <c r="V7" s="20">
        <v>770855386</v>
      </c>
      <c r="W7" s="20">
        <v>1172260961</v>
      </c>
      <c r="X7" s="20">
        <v>5699168140</v>
      </c>
      <c r="Y7" s="20">
        <v>-4526907179</v>
      </c>
      <c r="Z7" s="21">
        <v>-79.431016383383977</v>
      </c>
      <c r="AA7" s="22">
        <v>5699168140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564900790</v>
      </c>
      <c r="F8" s="20"/>
      <c r="G8" s="20"/>
      <c r="H8" s="20">
        <v>9567564280</v>
      </c>
      <c r="I8" s="20">
        <v>74244945</v>
      </c>
      <c r="J8" s="20">
        <v>9641809225</v>
      </c>
      <c r="K8" s="20">
        <v>257011201</v>
      </c>
      <c r="L8" s="20">
        <v>373088874</v>
      </c>
      <c r="M8" s="20">
        <v>-10341742240</v>
      </c>
      <c r="N8" s="20">
        <v>-9711642165</v>
      </c>
      <c r="O8" s="20">
        <v>10927384826</v>
      </c>
      <c r="P8" s="20"/>
      <c r="Q8" s="20"/>
      <c r="R8" s="20">
        <v>10927384826</v>
      </c>
      <c r="S8" s="20"/>
      <c r="T8" s="20"/>
      <c r="U8" s="20"/>
      <c r="V8" s="20"/>
      <c r="W8" s="20">
        <v>10857551886</v>
      </c>
      <c r="X8" s="20"/>
      <c r="Y8" s="20">
        <v>10857551886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6799377</v>
      </c>
      <c r="D10" s="18"/>
      <c r="E10" s="19">
        <v>687244720</v>
      </c>
      <c r="F10" s="20">
        <v>281222700</v>
      </c>
      <c r="G10" s="20"/>
      <c r="H10" s="20">
        <v>-192627754</v>
      </c>
      <c r="I10" s="20">
        <v>238468237</v>
      </c>
      <c r="J10" s="20">
        <v>45840483</v>
      </c>
      <c r="K10" s="20">
        <v>19444793</v>
      </c>
      <c r="L10" s="20">
        <v>19522758</v>
      </c>
      <c r="M10" s="20">
        <v>22891875</v>
      </c>
      <c r="N10" s="20">
        <v>61859426</v>
      </c>
      <c r="O10" s="20">
        <v>263867</v>
      </c>
      <c r="P10" s="20">
        <v>18714116</v>
      </c>
      <c r="Q10" s="20">
        <v>43511732</v>
      </c>
      <c r="R10" s="20">
        <v>62489715</v>
      </c>
      <c r="S10" s="20">
        <v>-39532</v>
      </c>
      <c r="T10" s="20">
        <v>41251781</v>
      </c>
      <c r="U10" s="20">
        <v>942853</v>
      </c>
      <c r="V10" s="20">
        <v>42155102</v>
      </c>
      <c r="W10" s="20">
        <v>212344726</v>
      </c>
      <c r="X10" s="20">
        <v>281222700</v>
      </c>
      <c r="Y10" s="20">
        <v>-68877974</v>
      </c>
      <c r="Z10" s="21">
        <v>-24.492323699331525</v>
      </c>
      <c r="AA10" s="22">
        <v>281222700</v>
      </c>
    </row>
    <row r="11" spans="1:27" x14ac:dyDescent="0.25">
      <c r="A11" s="23" t="s">
        <v>39</v>
      </c>
      <c r="B11" s="17" t="s">
        <v>32</v>
      </c>
      <c r="C11" s="18">
        <v>1514659840</v>
      </c>
      <c r="D11" s="18"/>
      <c r="E11" s="19">
        <v>203963240</v>
      </c>
      <c r="F11" s="20">
        <v>14659850</v>
      </c>
      <c r="G11" s="24"/>
      <c r="H11" s="24">
        <v>405543371</v>
      </c>
      <c r="I11" s="24">
        <v>1095817976</v>
      </c>
      <c r="J11" s="20">
        <v>1501361347</v>
      </c>
      <c r="K11" s="24">
        <v>3271472</v>
      </c>
      <c r="L11" s="24">
        <v>-575934</v>
      </c>
      <c r="M11" s="20">
        <v>934741</v>
      </c>
      <c r="N11" s="24">
        <v>3630279</v>
      </c>
      <c r="O11" s="24">
        <v>4525921</v>
      </c>
      <c r="P11" s="24">
        <v>3074317</v>
      </c>
      <c r="Q11" s="20">
        <v>1012014</v>
      </c>
      <c r="R11" s="24">
        <v>8612252</v>
      </c>
      <c r="S11" s="24">
        <v>631027</v>
      </c>
      <c r="T11" s="20">
        <v>14818</v>
      </c>
      <c r="U11" s="24">
        <v>5542824</v>
      </c>
      <c r="V11" s="24">
        <v>6188669</v>
      </c>
      <c r="W11" s="24">
        <v>1519792547</v>
      </c>
      <c r="X11" s="20">
        <v>14659850</v>
      </c>
      <c r="Y11" s="24">
        <v>1505132697</v>
      </c>
      <c r="Z11" s="25">
        <v>10267.040228924579</v>
      </c>
      <c r="AA11" s="26">
        <v>14659850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10626454524</v>
      </c>
      <c r="D13" s="29">
        <f>SUM(D6:D12)</f>
        <v>0</v>
      </c>
      <c r="E13" s="30">
        <f t="shared" si="0"/>
        <v>2692502400</v>
      </c>
      <c r="F13" s="31">
        <f t="shared" si="0"/>
        <v>5897265310</v>
      </c>
      <c r="G13" s="31">
        <f t="shared" si="0"/>
        <v>0</v>
      </c>
      <c r="H13" s="31">
        <f t="shared" si="0"/>
        <v>9780479897</v>
      </c>
      <c r="I13" s="31">
        <f t="shared" si="0"/>
        <v>1408531158</v>
      </c>
      <c r="J13" s="31">
        <f t="shared" si="0"/>
        <v>11189011055</v>
      </c>
      <c r="K13" s="31">
        <f t="shared" si="0"/>
        <v>279727466</v>
      </c>
      <c r="L13" s="31">
        <f t="shared" si="0"/>
        <v>392035698</v>
      </c>
      <c r="M13" s="31">
        <f t="shared" si="0"/>
        <v>-10317915624</v>
      </c>
      <c r="N13" s="31">
        <f t="shared" si="0"/>
        <v>-9646152460</v>
      </c>
      <c r="O13" s="31">
        <f t="shared" si="0"/>
        <v>10932174614</v>
      </c>
      <c r="P13" s="31">
        <f t="shared" si="0"/>
        <v>174343947</v>
      </c>
      <c r="Q13" s="31">
        <f t="shared" si="0"/>
        <v>293373807</v>
      </c>
      <c r="R13" s="31">
        <f t="shared" si="0"/>
        <v>11399892368</v>
      </c>
      <c r="S13" s="31">
        <f t="shared" si="0"/>
        <v>310762373</v>
      </c>
      <c r="T13" s="31">
        <f t="shared" si="0"/>
        <v>84349168</v>
      </c>
      <c r="U13" s="31">
        <f t="shared" si="0"/>
        <v>424087616</v>
      </c>
      <c r="V13" s="31">
        <f t="shared" si="0"/>
        <v>819199157</v>
      </c>
      <c r="W13" s="31">
        <f t="shared" si="0"/>
        <v>13761950120</v>
      </c>
      <c r="X13" s="31">
        <f t="shared" si="0"/>
        <v>5897265310</v>
      </c>
      <c r="Y13" s="31">
        <f t="shared" si="0"/>
        <v>7864684810</v>
      </c>
      <c r="Z13" s="32">
        <f>+IF(X13&lt;&gt;0,+(Y13/X13)*100,0)</f>
        <v>133.36155652796975</v>
      </c>
      <c r="AA13" s="33">
        <f>SUM(AA6:AA12)</f>
        <v>5897265310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2987538537</v>
      </c>
      <c r="D17" s="18"/>
      <c r="E17" s="19">
        <v>679858760</v>
      </c>
      <c r="F17" s="20">
        <v>3290284904</v>
      </c>
      <c r="G17" s="24"/>
      <c r="H17" s="24">
        <v>4358548</v>
      </c>
      <c r="I17" s="24">
        <v>3151603661</v>
      </c>
      <c r="J17" s="20">
        <v>3155962209</v>
      </c>
      <c r="K17" s="24">
        <v>11614119</v>
      </c>
      <c r="L17" s="24">
        <v>15087394</v>
      </c>
      <c r="M17" s="20">
        <v>19645410</v>
      </c>
      <c r="N17" s="24">
        <v>46346923</v>
      </c>
      <c r="O17" s="24">
        <v>-89253966</v>
      </c>
      <c r="P17" s="24">
        <v>22628419</v>
      </c>
      <c r="Q17" s="20">
        <v>37304988</v>
      </c>
      <c r="R17" s="24">
        <v>-29320559</v>
      </c>
      <c r="S17" s="24">
        <v>22094391</v>
      </c>
      <c r="T17" s="20">
        <v>36749469</v>
      </c>
      <c r="U17" s="24">
        <v>73033216</v>
      </c>
      <c r="V17" s="24">
        <v>131877076</v>
      </c>
      <c r="W17" s="24">
        <v>3304865649</v>
      </c>
      <c r="X17" s="20">
        <v>3290284904</v>
      </c>
      <c r="Y17" s="24">
        <v>14580745</v>
      </c>
      <c r="Z17" s="25">
        <v>0.44314536356028578</v>
      </c>
      <c r="AA17" s="26">
        <v>3290284904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-650345</v>
      </c>
      <c r="D21" s="18"/>
      <c r="E21" s="19"/>
      <c r="F21" s="20">
        <v>-650350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-650350</v>
      </c>
      <c r="Y21" s="20">
        <v>650350</v>
      </c>
      <c r="Z21" s="21">
        <v>-100</v>
      </c>
      <c r="AA21" s="22">
        <v>-650350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>
        <v>33817060</v>
      </c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>
        <v>-33817062</v>
      </c>
      <c r="R22" s="20">
        <v>-33817062</v>
      </c>
      <c r="S22" s="20">
        <v>35388388</v>
      </c>
      <c r="T22" s="20"/>
      <c r="U22" s="20"/>
      <c r="V22" s="20">
        <v>35388388</v>
      </c>
      <c r="W22" s="20">
        <v>35388388</v>
      </c>
      <c r="X22" s="20">
        <v>33817060</v>
      </c>
      <c r="Y22" s="20">
        <v>1571328</v>
      </c>
      <c r="Z22" s="21">
        <v>4.6465541356936413</v>
      </c>
      <c r="AA22" s="22">
        <v>33817060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3020705253</v>
      </c>
      <c r="D25" s="29">
        <f t="shared" ref="D25:Y25" si="1">SUM(D15:D24)</f>
        <v>0</v>
      </c>
      <c r="E25" s="35">
        <f t="shared" si="1"/>
        <v>679858760</v>
      </c>
      <c r="F25" s="36">
        <f t="shared" si="1"/>
        <v>3323451614</v>
      </c>
      <c r="G25" s="36">
        <f t="shared" si="1"/>
        <v>0</v>
      </c>
      <c r="H25" s="36">
        <f t="shared" si="1"/>
        <v>4358548</v>
      </c>
      <c r="I25" s="36">
        <f t="shared" si="1"/>
        <v>3185420723</v>
      </c>
      <c r="J25" s="36">
        <f t="shared" si="1"/>
        <v>3189779271</v>
      </c>
      <c r="K25" s="36">
        <f t="shared" si="1"/>
        <v>11614119</v>
      </c>
      <c r="L25" s="36">
        <f t="shared" si="1"/>
        <v>15087394</v>
      </c>
      <c r="M25" s="36">
        <f t="shared" si="1"/>
        <v>19645410</v>
      </c>
      <c r="N25" s="36">
        <f t="shared" si="1"/>
        <v>46346923</v>
      </c>
      <c r="O25" s="36">
        <f t="shared" si="1"/>
        <v>-89253966</v>
      </c>
      <c r="P25" s="36">
        <f t="shared" si="1"/>
        <v>22628419</v>
      </c>
      <c r="Q25" s="36">
        <f t="shared" si="1"/>
        <v>3487926</v>
      </c>
      <c r="R25" s="36">
        <f t="shared" si="1"/>
        <v>-63137621</v>
      </c>
      <c r="S25" s="36">
        <f t="shared" si="1"/>
        <v>57482779</v>
      </c>
      <c r="T25" s="36">
        <f t="shared" si="1"/>
        <v>36749469</v>
      </c>
      <c r="U25" s="36">
        <f t="shared" si="1"/>
        <v>73033216</v>
      </c>
      <c r="V25" s="36">
        <f t="shared" si="1"/>
        <v>167265464</v>
      </c>
      <c r="W25" s="36">
        <f t="shared" si="1"/>
        <v>3340254037</v>
      </c>
      <c r="X25" s="36">
        <f t="shared" si="1"/>
        <v>3323451614</v>
      </c>
      <c r="Y25" s="36">
        <f t="shared" si="1"/>
        <v>16802423</v>
      </c>
      <c r="Z25" s="37">
        <f>+IF(X25&lt;&gt;0,+(Y25/X25)*100,0)</f>
        <v>0.5055714645948205</v>
      </c>
      <c r="AA25" s="38">
        <f>SUM(AA15:AA24)</f>
        <v>3323451614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13647159777</v>
      </c>
      <c r="D26" s="29">
        <f>+D13+D25</f>
        <v>0</v>
      </c>
      <c r="E26" s="30">
        <f t="shared" si="2"/>
        <v>3372361160</v>
      </c>
      <c r="F26" s="31">
        <f t="shared" si="2"/>
        <v>9220716924</v>
      </c>
      <c r="G26" s="31">
        <f t="shared" si="2"/>
        <v>0</v>
      </c>
      <c r="H26" s="31">
        <f t="shared" si="2"/>
        <v>9784838445</v>
      </c>
      <c r="I26" s="31">
        <f t="shared" si="2"/>
        <v>4593951881</v>
      </c>
      <c r="J26" s="31">
        <f t="shared" si="2"/>
        <v>14378790326</v>
      </c>
      <c r="K26" s="31">
        <f t="shared" si="2"/>
        <v>291341585</v>
      </c>
      <c r="L26" s="31">
        <f t="shared" si="2"/>
        <v>407123092</v>
      </c>
      <c r="M26" s="31">
        <f t="shared" si="2"/>
        <v>-10298270214</v>
      </c>
      <c r="N26" s="31">
        <f t="shared" si="2"/>
        <v>-9599805537</v>
      </c>
      <c r="O26" s="31">
        <f t="shared" si="2"/>
        <v>10842920648</v>
      </c>
      <c r="P26" s="31">
        <f t="shared" si="2"/>
        <v>196972366</v>
      </c>
      <c r="Q26" s="31">
        <f t="shared" si="2"/>
        <v>296861733</v>
      </c>
      <c r="R26" s="31">
        <f t="shared" si="2"/>
        <v>11336754747</v>
      </c>
      <c r="S26" s="31">
        <f t="shared" si="2"/>
        <v>368245152</v>
      </c>
      <c r="T26" s="31">
        <f t="shared" si="2"/>
        <v>121098637</v>
      </c>
      <c r="U26" s="31">
        <f t="shared" si="2"/>
        <v>497120832</v>
      </c>
      <c r="V26" s="31">
        <f t="shared" si="2"/>
        <v>986464621</v>
      </c>
      <c r="W26" s="31">
        <f t="shared" si="2"/>
        <v>17102204157</v>
      </c>
      <c r="X26" s="31">
        <f t="shared" si="2"/>
        <v>9220716924</v>
      </c>
      <c r="Y26" s="31">
        <f t="shared" si="2"/>
        <v>7881487233</v>
      </c>
      <c r="Z26" s="32">
        <f>+IF(X26&lt;&gt;0,+(Y26/X26)*100,0)</f>
        <v>85.475861562193643</v>
      </c>
      <c r="AA26" s="33">
        <f>+AA13+AA25</f>
        <v>9220716924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2130</v>
      </c>
      <c r="D31" s="18"/>
      <c r="E31" s="19"/>
      <c r="F31" s="20">
        <v>2130</v>
      </c>
      <c r="G31" s="20"/>
      <c r="H31" s="20">
        <v>2129</v>
      </c>
      <c r="I31" s="20"/>
      <c r="J31" s="20">
        <v>2129</v>
      </c>
      <c r="K31" s="20"/>
      <c r="L31" s="20"/>
      <c r="M31" s="20">
        <v>-2128</v>
      </c>
      <c r="N31" s="20">
        <v>-2128</v>
      </c>
      <c r="O31" s="20">
        <v>2128</v>
      </c>
      <c r="P31" s="20">
        <v>2</v>
      </c>
      <c r="Q31" s="20">
        <v>-3</v>
      </c>
      <c r="R31" s="20">
        <v>2127</v>
      </c>
      <c r="S31" s="20">
        <v>5034</v>
      </c>
      <c r="T31" s="20"/>
      <c r="U31" s="20"/>
      <c r="V31" s="20">
        <v>5034</v>
      </c>
      <c r="W31" s="20">
        <v>7162</v>
      </c>
      <c r="X31" s="20">
        <v>2130</v>
      </c>
      <c r="Y31" s="20">
        <v>5032</v>
      </c>
      <c r="Z31" s="21">
        <v>236.24413145539904</v>
      </c>
      <c r="AA31" s="22">
        <v>2130</v>
      </c>
    </row>
    <row r="32" spans="1:27" x14ac:dyDescent="0.25">
      <c r="A32" s="23" t="s">
        <v>59</v>
      </c>
      <c r="B32" s="17" t="s">
        <v>32</v>
      </c>
      <c r="C32" s="18">
        <v>136208986</v>
      </c>
      <c r="D32" s="18"/>
      <c r="E32" s="19">
        <v>187670920</v>
      </c>
      <c r="F32" s="20">
        <v>152018120</v>
      </c>
      <c r="G32" s="20"/>
      <c r="H32" s="20">
        <v>-7536036</v>
      </c>
      <c r="I32" s="20">
        <v>27707235</v>
      </c>
      <c r="J32" s="20">
        <v>20171199</v>
      </c>
      <c r="K32" s="20">
        <v>3665795</v>
      </c>
      <c r="L32" s="20">
        <v>643359</v>
      </c>
      <c r="M32" s="20">
        <v>510176</v>
      </c>
      <c r="N32" s="20">
        <v>4819330</v>
      </c>
      <c r="O32" s="20">
        <v>5521993</v>
      </c>
      <c r="P32" s="20">
        <v>-8730426</v>
      </c>
      <c r="Q32" s="20">
        <v>22921900</v>
      </c>
      <c r="R32" s="20">
        <v>19713467</v>
      </c>
      <c r="S32" s="20">
        <v>-16535953</v>
      </c>
      <c r="T32" s="20">
        <v>1899997</v>
      </c>
      <c r="U32" s="20">
        <v>25638514</v>
      </c>
      <c r="V32" s="20">
        <v>11002558</v>
      </c>
      <c r="W32" s="20">
        <v>55706554</v>
      </c>
      <c r="X32" s="20">
        <v>152018120</v>
      </c>
      <c r="Y32" s="20">
        <v>-96311566</v>
      </c>
      <c r="Z32" s="21">
        <v>-63.355319747409055</v>
      </c>
      <c r="AA32" s="22">
        <v>152018120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-6572200</v>
      </c>
      <c r="F33" s="20">
        <v>-6572200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-6572200</v>
      </c>
      <c r="Y33" s="20">
        <v>6572200</v>
      </c>
      <c r="Z33" s="21">
        <v>-100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4828800</v>
      </c>
      <c r="F34" s="20"/>
      <c r="G34" s="20"/>
      <c r="H34" s="20">
        <v>387259</v>
      </c>
      <c r="I34" s="20">
        <v>-387259</v>
      </c>
      <c r="J34" s="20"/>
      <c r="K34" s="20"/>
      <c r="L34" s="20"/>
      <c r="M34" s="20"/>
      <c r="N34" s="20"/>
      <c r="O34" s="20">
        <v>-28764</v>
      </c>
      <c r="P34" s="20"/>
      <c r="Q34" s="20"/>
      <c r="R34" s="20">
        <v>-28764</v>
      </c>
      <c r="S34" s="20">
        <v>-14064</v>
      </c>
      <c r="T34" s="20">
        <v>-12981</v>
      </c>
      <c r="U34" s="20">
        <v>-4454</v>
      </c>
      <c r="V34" s="20">
        <v>-31499</v>
      </c>
      <c r="W34" s="20">
        <v>-60263</v>
      </c>
      <c r="X34" s="20"/>
      <c r="Y34" s="20">
        <v>-60263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-26600192</v>
      </c>
      <c r="D35" s="18"/>
      <c r="E35" s="19"/>
      <c r="F35" s="20">
        <v>-26600190</v>
      </c>
      <c r="G35" s="20"/>
      <c r="H35" s="20">
        <v>13494767</v>
      </c>
      <c r="I35" s="20">
        <v>-37272579</v>
      </c>
      <c r="J35" s="20">
        <v>-23777812</v>
      </c>
      <c r="K35" s="20">
        <v>-65195</v>
      </c>
      <c r="L35" s="20">
        <v>-352877</v>
      </c>
      <c r="M35" s="20">
        <v>-13085</v>
      </c>
      <c r="N35" s="20">
        <v>-431157</v>
      </c>
      <c r="O35" s="20">
        <v>-4651048</v>
      </c>
      <c r="P35" s="20">
        <v>-2956843</v>
      </c>
      <c r="Q35" s="20">
        <v>-4819718</v>
      </c>
      <c r="R35" s="20">
        <v>-12427609</v>
      </c>
      <c r="S35" s="20">
        <v>-5418701</v>
      </c>
      <c r="T35" s="20">
        <v>-2118206</v>
      </c>
      <c r="U35" s="20">
        <v>-1912499</v>
      </c>
      <c r="V35" s="20">
        <v>-9449406</v>
      </c>
      <c r="W35" s="20">
        <v>-46085984</v>
      </c>
      <c r="X35" s="20">
        <v>-26600190</v>
      </c>
      <c r="Y35" s="20">
        <v>-19485794</v>
      </c>
      <c r="Z35" s="21">
        <v>73.254341416358301</v>
      </c>
      <c r="AA35" s="22">
        <v>-26600190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109610924</v>
      </c>
      <c r="D37" s="29">
        <f t="shared" ref="D37:Y37" si="3">SUM(D29:D36)</f>
        <v>0</v>
      </c>
      <c r="E37" s="30">
        <f t="shared" si="3"/>
        <v>185927520</v>
      </c>
      <c r="F37" s="31">
        <f t="shared" si="3"/>
        <v>118847860</v>
      </c>
      <c r="G37" s="31">
        <f t="shared" si="3"/>
        <v>0</v>
      </c>
      <c r="H37" s="31">
        <f t="shared" si="3"/>
        <v>6348119</v>
      </c>
      <c r="I37" s="31">
        <f t="shared" si="3"/>
        <v>-9952603</v>
      </c>
      <c r="J37" s="31">
        <f t="shared" si="3"/>
        <v>-3604484</v>
      </c>
      <c r="K37" s="31">
        <f t="shared" si="3"/>
        <v>3600600</v>
      </c>
      <c r="L37" s="31">
        <f t="shared" si="3"/>
        <v>290482</v>
      </c>
      <c r="M37" s="31">
        <f t="shared" si="3"/>
        <v>494963</v>
      </c>
      <c r="N37" s="31">
        <f t="shared" si="3"/>
        <v>4386045</v>
      </c>
      <c r="O37" s="31">
        <f t="shared" si="3"/>
        <v>844309</v>
      </c>
      <c r="P37" s="31">
        <f t="shared" si="3"/>
        <v>-11687267</v>
      </c>
      <c r="Q37" s="31">
        <f t="shared" si="3"/>
        <v>18102179</v>
      </c>
      <c r="R37" s="31">
        <f t="shared" si="3"/>
        <v>7259221</v>
      </c>
      <c r="S37" s="31">
        <f t="shared" si="3"/>
        <v>-21963684</v>
      </c>
      <c r="T37" s="31">
        <f t="shared" si="3"/>
        <v>-231190</v>
      </c>
      <c r="U37" s="31">
        <f t="shared" si="3"/>
        <v>23721561</v>
      </c>
      <c r="V37" s="31">
        <f t="shared" si="3"/>
        <v>1526687</v>
      </c>
      <c r="W37" s="31">
        <f t="shared" si="3"/>
        <v>9567469</v>
      </c>
      <c r="X37" s="31">
        <f t="shared" si="3"/>
        <v>118847860</v>
      </c>
      <c r="Y37" s="31">
        <f t="shared" si="3"/>
        <v>-109280391</v>
      </c>
      <c r="Z37" s="32">
        <f>+IF(X37&lt;&gt;0,+(Y37/X37)*100,0)</f>
        <v>-91.949818027855116</v>
      </c>
      <c r="AA37" s="33">
        <f>SUM(AA29:AA36)</f>
        <v>118847860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/>
      <c r="H39" s="20"/>
      <c r="I39" s="20">
        <v>66459169</v>
      </c>
      <c r="J39" s="20">
        <v>66459169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66459169</v>
      </c>
      <c r="X39" s="20"/>
      <c r="Y39" s="20">
        <v>66459169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267145089</v>
      </c>
      <c r="D40" s="18"/>
      <c r="E40" s="19"/>
      <c r="F40" s="20">
        <v>715861000</v>
      </c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>
        <v>715861000</v>
      </c>
      <c r="Y40" s="20">
        <v>-310909110</v>
      </c>
      <c r="Z40" s="21">
        <v>-43.431491588450832</v>
      </c>
      <c r="AA40" s="22">
        <v>715861000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>
        <v>267145090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267145090</v>
      </c>
      <c r="Y42" s="20">
        <v>-267145090</v>
      </c>
      <c r="Z42" s="21">
        <v>-100</v>
      </c>
      <c r="AA42" s="22">
        <v>267145090</v>
      </c>
    </row>
    <row r="43" spans="1:27" x14ac:dyDescent="0.25">
      <c r="A43" s="27" t="s">
        <v>67</v>
      </c>
      <c r="B43" s="34" t="s">
        <v>32</v>
      </c>
      <c r="C43" s="29">
        <f>SUM(C39:C42)</f>
        <v>333604258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983006090</v>
      </c>
      <c r="G43" s="36">
        <f t="shared" si="4"/>
        <v>0</v>
      </c>
      <c r="H43" s="36">
        <f t="shared" si="4"/>
        <v>295220381</v>
      </c>
      <c r="I43" s="36">
        <f t="shared" si="4"/>
        <v>176190678</v>
      </c>
      <c r="J43" s="36">
        <f t="shared" si="4"/>
        <v>471411059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471411059</v>
      </c>
      <c r="X43" s="36">
        <f t="shared" si="4"/>
        <v>983006090</v>
      </c>
      <c r="Y43" s="36">
        <f t="shared" si="4"/>
        <v>-511595031</v>
      </c>
      <c r="Z43" s="37">
        <f>+IF(X43&lt;&gt;0,+(Y43/X43)*100,0)</f>
        <v>-52.043933013680508</v>
      </c>
      <c r="AA43" s="38">
        <f>SUM(AA39:AA42)</f>
        <v>983006090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443215182</v>
      </c>
      <c r="D44" s="29">
        <f>+D37+D43</f>
        <v>0</v>
      </c>
      <c r="E44" s="30">
        <f t="shared" si="5"/>
        <v>185927520</v>
      </c>
      <c r="F44" s="31">
        <f t="shared" si="5"/>
        <v>1101853950</v>
      </c>
      <c r="G44" s="31">
        <f t="shared" si="5"/>
        <v>0</v>
      </c>
      <c r="H44" s="31">
        <f t="shared" si="5"/>
        <v>301568500</v>
      </c>
      <c r="I44" s="31">
        <f t="shared" si="5"/>
        <v>166238075</v>
      </c>
      <c r="J44" s="31">
        <f t="shared" si="5"/>
        <v>467806575</v>
      </c>
      <c r="K44" s="31">
        <f t="shared" si="5"/>
        <v>3600600</v>
      </c>
      <c r="L44" s="31">
        <f t="shared" si="5"/>
        <v>290482</v>
      </c>
      <c r="M44" s="31">
        <f t="shared" si="5"/>
        <v>494963</v>
      </c>
      <c r="N44" s="31">
        <f t="shared" si="5"/>
        <v>4386045</v>
      </c>
      <c r="O44" s="31">
        <f t="shared" si="5"/>
        <v>844309</v>
      </c>
      <c r="P44" s="31">
        <f t="shared" si="5"/>
        <v>-11687267</v>
      </c>
      <c r="Q44" s="31">
        <f t="shared" si="5"/>
        <v>18102179</v>
      </c>
      <c r="R44" s="31">
        <f t="shared" si="5"/>
        <v>7259221</v>
      </c>
      <c r="S44" s="31">
        <f t="shared" si="5"/>
        <v>-21963684</v>
      </c>
      <c r="T44" s="31">
        <f t="shared" si="5"/>
        <v>-231190</v>
      </c>
      <c r="U44" s="31">
        <f t="shared" si="5"/>
        <v>23721561</v>
      </c>
      <c r="V44" s="31">
        <f t="shared" si="5"/>
        <v>1526687</v>
      </c>
      <c r="W44" s="31">
        <f t="shared" si="5"/>
        <v>480978528</v>
      </c>
      <c r="X44" s="31">
        <f t="shared" si="5"/>
        <v>1101853950</v>
      </c>
      <c r="Y44" s="31">
        <f t="shared" si="5"/>
        <v>-620875422</v>
      </c>
      <c r="Z44" s="32">
        <f>+IF(X44&lt;&gt;0,+(Y44/X44)*100,0)</f>
        <v>-56.34825032845778</v>
      </c>
      <c r="AA44" s="33">
        <f>+AA37+AA43</f>
        <v>1101853950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13203944595</v>
      </c>
      <c r="D45" s="42">
        <f t="shared" si="6"/>
        <v>0</v>
      </c>
      <c r="E45" s="43">
        <f t="shared" si="6"/>
        <v>3186433640</v>
      </c>
      <c r="F45" s="44">
        <f t="shared" si="6"/>
        <v>8118862974</v>
      </c>
      <c r="G45" s="44">
        <f t="shared" si="6"/>
        <v>0</v>
      </c>
      <c r="H45" s="44">
        <f t="shared" si="6"/>
        <v>9483269945</v>
      </c>
      <c r="I45" s="44">
        <f t="shared" si="6"/>
        <v>4427713806</v>
      </c>
      <c r="J45" s="44">
        <f t="shared" si="6"/>
        <v>13910983751</v>
      </c>
      <c r="K45" s="44">
        <f t="shared" si="6"/>
        <v>287740985</v>
      </c>
      <c r="L45" s="44">
        <f t="shared" si="6"/>
        <v>406832610</v>
      </c>
      <c r="M45" s="44">
        <f t="shared" si="6"/>
        <v>-10298765177</v>
      </c>
      <c r="N45" s="44">
        <f t="shared" si="6"/>
        <v>-9604191582</v>
      </c>
      <c r="O45" s="44">
        <f t="shared" si="6"/>
        <v>10842076339</v>
      </c>
      <c r="P45" s="44">
        <f t="shared" si="6"/>
        <v>208659633</v>
      </c>
      <c r="Q45" s="44">
        <f t="shared" si="6"/>
        <v>278759554</v>
      </c>
      <c r="R45" s="44">
        <f t="shared" si="6"/>
        <v>11329495526</v>
      </c>
      <c r="S45" s="44">
        <f t="shared" si="6"/>
        <v>390208836</v>
      </c>
      <c r="T45" s="44">
        <f t="shared" si="6"/>
        <v>121329827</v>
      </c>
      <c r="U45" s="44">
        <f t="shared" si="6"/>
        <v>473399271</v>
      </c>
      <c r="V45" s="44">
        <f t="shared" si="6"/>
        <v>984937934</v>
      </c>
      <c r="W45" s="44">
        <f t="shared" si="6"/>
        <v>16621225629</v>
      </c>
      <c r="X45" s="44">
        <f t="shared" si="6"/>
        <v>8118862974</v>
      </c>
      <c r="Y45" s="44">
        <f t="shared" si="6"/>
        <v>8502362655</v>
      </c>
      <c r="Z45" s="45">
        <f>+IF(X45&lt;&gt;0,+(Y45/X45)*100,0)</f>
        <v>104.72356390578493</v>
      </c>
      <c r="AA45" s="46">
        <f>+AA26-AA44</f>
        <v>8118862974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612747762</v>
      </c>
      <c r="D47" s="18"/>
      <c r="E47" s="19">
        <v>65967950</v>
      </c>
      <c r="F47" s="20">
        <v>777442110</v>
      </c>
      <c r="G47" s="20"/>
      <c r="H47" s="20">
        <v>-562556</v>
      </c>
      <c r="I47" s="20">
        <v>613271403</v>
      </c>
      <c r="J47" s="20">
        <v>612708847</v>
      </c>
      <c r="K47" s="20"/>
      <c r="L47" s="20">
        <v>4934</v>
      </c>
      <c r="M47" s="20"/>
      <c r="N47" s="20">
        <v>4934</v>
      </c>
      <c r="O47" s="20"/>
      <c r="P47" s="20">
        <v>31889</v>
      </c>
      <c r="Q47" s="20">
        <v>77812</v>
      </c>
      <c r="R47" s="20">
        <v>109701</v>
      </c>
      <c r="S47" s="20">
        <v>31529</v>
      </c>
      <c r="T47" s="20">
        <v>4981</v>
      </c>
      <c r="U47" s="20">
        <v>3682</v>
      </c>
      <c r="V47" s="20">
        <v>40192</v>
      </c>
      <c r="W47" s="20">
        <v>612863674</v>
      </c>
      <c r="X47" s="20">
        <v>777442110</v>
      </c>
      <c r="Y47" s="20">
        <v>-164578436</v>
      </c>
      <c r="Z47" s="47">
        <v>-21.169220689627938</v>
      </c>
      <c r="AA47" s="22">
        <v>777442110</v>
      </c>
    </row>
    <row r="48" spans="1:27" x14ac:dyDescent="0.25">
      <c r="A48" s="23" t="s">
        <v>73</v>
      </c>
      <c r="B48" s="17" t="s">
        <v>32</v>
      </c>
      <c r="C48" s="18">
        <v>169269172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169269173</v>
      </c>
      <c r="X48" s="20"/>
      <c r="Y48" s="20">
        <v>169269173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782016934</v>
      </c>
      <c r="D50" s="50">
        <f t="shared" ref="D50:Y50" si="7">SUM(D47:D49)</f>
        <v>0</v>
      </c>
      <c r="E50" s="51">
        <f t="shared" si="7"/>
        <v>65967950</v>
      </c>
      <c r="F50" s="52">
        <f t="shared" si="7"/>
        <v>777442110</v>
      </c>
      <c r="G50" s="52">
        <f t="shared" si="7"/>
        <v>0</v>
      </c>
      <c r="H50" s="52">
        <f t="shared" si="7"/>
        <v>-562556</v>
      </c>
      <c r="I50" s="52">
        <f t="shared" si="7"/>
        <v>782540576</v>
      </c>
      <c r="J50" s="52">
        <f t="shared" si="7"/>
        <v>781978020</v>
      </c>
      <c r="K50" s="52">
        <f t="shared" si="7"/>
        <v>0</v>
      </c>
      <c r="L50" s="52">
        <f t="shared" si="7"/>
        <v>4934</v>
      </c>
      <c r="M50" s="52">
        <f t="shared" si="7"/>
        <v>0</v>
      </c>
      <c r="N50" s="52">
        <f t="shared" si="7"/>
        <v>4934</v>
      </c>
      <c r="O50" s="52">
        <f t="shared" si="7"/>
        <v>0</v>
      </c>
      <c r="P50" s="52">
        <f t="shared" si="7"/>
        <v>31889</v>
      </c>
      <c r="Q50" s="52">
        <f t="shared" si="7"/>
        <v>77812</v>
      </c>
      <c r="R50" s="52">
        <f t="shared" si="7"/>
        <v>109701</v>
      </c>
      <c r="S50" s="52">
        <f t="shared" si="7"/>
        <v>31529</v>
      </c>
      <c r="T50" s="52">
        <f t="shared" si="7"/>
        <v>4981</v>
      </c>
      <c r="U50" s="52">
        <f t="shared" si="7"/>
        <v>3682</v>
      </c>
      <c r="V50" s="52">
        <f t="shared" si="7"/>
        <v>40192</v>
      </c>
      <c r="W50" s="52">
        <f t="shared" si="7"/>
        <v>782132847</v>
      </c>
      <c r="X50" s="52">
        <f t="shared" si="7"/>
        <v>777442110</v>
      </c>
      <c r="Y50" s="52">
        <f t="shared" si="7"/>
        <v>4690737</v>
      </c>
      <c r="Z50" s="53">
        <f>+IF(X50&lt;&gt;0,+(Y50/X50)*100,0)</f>
        <v>0.60335514884831742</v>
      </c>
      <c r="AA50" s="54">
        <f>SUM(AA47:AA49)</f>
        <v>777442110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>
        <v>55847714</v>
      </c>
      <c r="P7" s="20">
        <v>411958</v>
      </c>
      <c r="Q7" s="20">
        <v>696825799</v>
      </c>
      <c r="R7" s="20">
        <v>753085471</v>
      </c>
      <c r="S7" s="20">
        <v>-548138294</v>
      </c>
      <c r="T7" s="20">
        <v>110355668</v>
      </c>
      <c r="U7" s="20">
        <v>-43809304</v>
      </c>
      <c r="V7" s="20">
        <v>-481591930</v>
      </c>
      <c r="W7" s="20">
        <v>505997351</v>
      </c>
      <c r="X7" s="20">
        <v>224694480</v>
      </c>
      <c r="Y7" s="20">
        <v>281302871</v>
      </c>
      <c r="Z7" s="21">
        <v>125.19349429500895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>
        <v>53983</v>
      </c>
      <c r="Q10" s="20">
        <v>-640225000</v>
      </c>
      <c r="R10" s="20">
        <v>-640171017</v>
      </c>
      <c r="S10" s="20">
        <v>640225000</v>
      </c>
      <c r="T10" s="20">
        <v>15395</v>
      </c>
      <c r="U10" s="20">
        <v>-435911</v>
      </c>
      <c r="V10" s="20">
        <v>639804484</v>
      </c>
      <c r="W10" s="20">
        <v>34514305</v>
      </c>
      <c r="X10" s="20">
        <v>4595737</v>
      </c>
      <c r="Y10" s="20">
        <v>29918568</v>
      </c>
      <c r="Z10" s="21">
        <v>651.0069658033085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55847714</v>
      </c>
      <c r="P13" s="31">
        <f t="shared" si="0"/>
        <v>465941</v>
      </c>
      <c r="Q13" s="31">
        <f t="shared" si="0"/>
        <v>56600799</v>
      </c>
      <c r="R13" s="31">
        <f t="shared" si="0"/>
        <v>112914454</v>
      </c>
      <c r="S13" s="31">
        <f t="shared" si="0"/>
        <v>92086706</v>
      </c>
      <c r="T13" s="31">
        <f t="shared" si="0"/>
        <v>110371063</v>
      </c>
      <c r="U13" s="31">
        <f t="shared" si="0"/>
        <v>-44245215</v>
      </c>
      <c r="V13" s="31">
        <f t="shared" si="0"/>
        <v>158212554</v>
      </c>
      <c r="W13" s="31">
        <f t="shared" si="0"/>
        <v>540511656</v>
      </c>
      <c r="X13" s="31">
        <f t="shared" si="0"/>
        <v>229290217</v>
      </c>
      <c r="Y13" s="31">
        <f t="shared" si="0"/>
        <v>311221439</v>
      </c>
      <c r="Z13" s="32">
        <f>+IF(X13&lt;&gt;0,+(Y13/X13)*100,0)</f>
        <v>135.73254152400233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1784168906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>
        <v>-3701586</v>
      </c>
      <c r="P17" s="24">
        <v>1026210</v>
      </c>
      <c r="Q17" s="20">
        <v>-68725</v>
      </c>
      <c r="R17" s="24">
        <v>-2744101</v>
      </c>
      <c r="S17" s="24">
        <v>-376944</v>
      </c>
      <c r="T17" s="20">
        <v>13512900</v>
      </c>
      <c r="U17" s="24">
        <v>-3969405</v>
      </c>
      <c r="V17" s="24">
        <v>9166551</v>
      </c>
      <c r="W17" s="24">
        <v>1475296927</v>
      </c>
      <c r="X17" s="20">
        <v>1784168906</v>
      </c>
      <c r="Y17" s="24">
        <v>-308871979</v>
      </c>
      <c r="Z17" s="25">
        <v>-17.311812685519364</v>
      </c>
      <c r="AA17" s="26">
        <v>1784168906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507117</v>
      </c>
      <c r="Y21" s="20">
        <v>-507117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1784676023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-3701586</v>
      </c>
      <c r="P25" s="36">
        <f t="shared" si="1"/>
        <v>1026210</v>
      </c>
      <c r="Q25" s="36">
        <f t="shared" si="1"/>
        <v>-68725</v>
      </c>
      <c r="R25" s="36">
        <f t="shared" si="1"/>
        <v>-2744101</v>
      </c>
      <c r="S25" s="36">
        <f t="shared" si="1"/>
        <v>-376944</v>
      </c>
      <c r="T25" s="36">
        <f t="shared" si="1"/>
        <v>13512900</v>
      </c>
      <c r="U25" s="36">
        <f t="shared" si="1"/>
        <v>-3969405</v>
      </c>
      <c r="V25" s="36">
        <f t="shared" si="1"/>
        <v>9166551</v>
      </c>
      <c r="W25" s="36">
        <f t="shared" si="1"/>
        <v>1475296927</v>
      </c>
      <c r="X25" s="36">
        <f t="shared" si="1"/>
        <v>1784676023</v>
      </c>
      <c r="Y25" s="36">
        <f t="shared" si="1"/>
        <v>-309379096</v>
      </c>
      <c r="Z25" s="37">
        <f>+IF(X25&lt;&gt;0,+(Y25/X25)*100,0)</f>
        <v>-17.33530859455044</v>
      </c>
      <c r="AA25" s="38">
        <f>SUM(AA15:AA24)</f>
        <v>1784676023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2013966240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52146128</v>
      </c>
      <c r="P26" s="31">
        <f t="shared" si="2"/>
        <v>1492151</v>
      </c>
      <c r="Q26" s="31">
        <f t="shared" si="2"/>
        <v>56532074</v>
      </c>
      <c r="R26" s="31">
        <f t="shared" si="2"/>
        <v>110170353</v>
      </c>
      <c r="S26" s="31">
        <f t="shared" si="2"/>
        <v>91709762</v>
      </c>
      <c r="T26" s="31">
        <f t="shared" si="2"/>
        <v>123883963</v>
      </c>
      <c r="U26" s="31">
        <f t="shared" si="2"/>
        <v>-48214620</v>
      </c>
      <c r="V26" s="31">
        <f t="shared" si="2"/>
        <v>167379105</v>
      </c>
      <c r="W26" s="31">
        <f t="shared" si="2"/>
        <v>2015808583</v>
      </c>
      <c r="X26" s="31">
        <f t="shared" si="2"/>
        <v>2013966240</v>
      </c>
      <c r="Y26" s="31">
        <f t="shared" si="2"/>
        <v>1842343</v>
      </c>
      <c r="Z26" s="32">
        <f>+IF(X26&lt;&gt;0,+(Y26/X26)*100,0)</f>
        <v>9.147834573433565E-2</v>
      </c>
      <c r="AA26" s="33">
        <f>+AA13+AA25</f>
        <v>2013966240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>
        <v>86607</v>
      </c>
      <c r="P31" s="20">
        <v>193477</v>
      </c>
      <c r="Q31" s="20">
        <v>21222</v>
      </c>
      <c r="R31" s="20">
        <v>301306</v>
      </c>
      <c r="S31" s="20">
        <v>144497</v>
      </c>
      <c r="T31" s="20">
        <v>-29397</v>
      </c>
      <c r="U31" s="20">
        <v>-322988</v>
      </c>
      <c r="V31" s="20">
        <v>-207888</v>
      </c>
      <c r="W31" s="20">
        <v>34140305</v>
      </c>
      <c r="X31" s="20"/>
      <c r="Y31" s="20">
        <v>34140305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1231445549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>
        <v>-166079398</v>
      </c>
      <c r="P32" s="20">
        <v>-4732839</v>
      </c>
      <c r="Q32" s="20">
        <v>6166656</v>
      </c>
      <c r="R32" s="20">
        <v>-164645581</v>
      </c>
      <c r="S32" s="20">
        <v>-8902750</v>
      </c>
      <c r="T32" s="20">
        <v>936120</v>
      </c>
      <c r="U32" s="20">
        <v>483979</v>
      </c>
      <c r="V32" s="20">
        <v>-7482651</v>
      </c>
      <c r="W32" s="20">
        <v>-27361829</v>
      </c>
      <c r="X32" s="20"/>
      <c r="Y32" s="20">
        <v>-27361829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1265139159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-165992791</v>
      </c>
      <c r="P37" s="31">
        <f t="shared" si="3"/>
        <v>-4539362</v>
      </c>
      <c r="Q37" s="31">
        <f t="shared" si="3"/>
        <v>6187878</v>
      </c>
      <c r="R37" s="31">
        <f t="shared" si="3"/>
        <v>-164344275</v>
      </c>
      <c r="S37" s="31">
        <f t="shared" si="3"/>
        <v>-8758253</v>
      </c>
      <c r="T37" s="31">
        <f t="shared" si="3"/>
        <v>906723</v>
      </c>
      <c r="U37" s="31">
        <f t="shared" si="3"/>
        <v>160991</v>
      </c>
      <c r="V37" s="31">
        <f t="shared" si="3"/>
        <v>-7690539</v>
      </c>
      <c r="W37" s="31">
        <f t="shared" si="3"/>
        <v>6778476</v>
      </c>
      <c r="X37" s="31">
        <f t="shared" si="3"/>
        <v>0</v>
      </c>
      <c r="Y37" s="31">
        <f t="shared" si="3"/>
        <v>6778476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1265139159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-165992791</v>
      </c>
      <c r="P44" s="31">
        <f t="shared" si="5"/>
        <v>-4539362</v>
      </c>
      <c r="Q44" s="31">
        <f t="shared" si="5"/>
        <v>6187878</v>
      </c>
      <c r="R44" s="31">
        <f t="shared" si="5"/>
        <v>-164344275</v>
      </c>
      <c r="S44" s="31">
        <f t="shared" si="5"/>
        <v>-8758253</v>
      </c>
      <c r="T44" s="31">
        <f t="shared" si="5"/>
        <v>906723</v>
      </c>
      <c r="U44" s="31">
        <f t="shared" si="5"/>
        <v>160991</v>
      </c>
      <c r="V44" s="31">
        <f t="shared" si="5"/>
        <v>-7690539</v>
      </c>
      <c r="W44" s="31">
        <f t="shared" si="5"/>
        <v>6778476</v>
      </c>
      <c r="X44" s="31">
        <f t="shared" si="5"/>
        <v>0</v>
      </c>
      <c r="Y44" s="31">
        <f t="shared" si="5"/>
        <v>6778476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727508467</v>
      </c>
      <c r="D45" s="42">
        <f t="shared" si="6"/>
        <v>0</v>
      </c>
      <c r="E45" s="43">
        <f t="shared" si="6"/>
        <v>2012905960</v>
      </c>
      <c r="F45" s="44">
        <f t="shared" si="6"/>
        <v>2013966240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218138919</v>
      </c>
      <c r="P45" s="44">
        <f t="shared" si="6"/>
        <v>6031513</v>
      </c>
      <c r="Q45" s="44">
        <f t="shared" si="6"/>
        <v>50344196</v>
      </c>
      <c r="R45" s="44">
        <f t="shared" si="6"/>
        <v>274514628</v>
      </c>
      <c r="S45" s="44">
        <f t="shared" si="6"/>
        <v>100468015</v>
      </c>
      <c r="T45" s="44">
        <f t="shared" si="6"/>
        <v>122977240</v>
      </c>
      <c r="U45" s="44">
        <f t="shared" si="6"/>
        <v>-48375611</v>
      </c>
      <c r="V45" s="44">
        <f t="shared" si="6"/>
        <v>175069644</v>
      </c>
      <c r="W45" s="44">
        <f t="shared" si="6"/>
        <v>2009030107</v>
      </c>
      <c r="X45" s="44">
        <f t="shared" si="6"/>
        <v>2013966240</v>
      </c>
      <c r="Y45" s="44">
        <f t="shared" si="6"/>
        <v>-4936133</v>
      </c>
      <c r="Z45" s="45">
        <f>+IF(X45&lt;&gt;0,+(Y45/X45)*100,0)</f>
        <v>-0.24509512135615541</v>
      </c>
      <c r="AA45" s="46">
        <f>+AA26-AA44</f>
        <v>2013966240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>
        <v>-25197665</v>
      </c>
      <c r="P47" s="20">
        <v>-59246914</v>
      </c>
      <c r="Q47" s="20">
        <v>-543333421</v>
      </c>
      <c r="R47" s="20">
        <v>-627778000</v>
      </c>
      <c r="S47" s="20">
        <v>631876808</v>
      </c>
      <c r="T47" s="20">
        <v>39890971</v>
      </c>
      <c r="U47" s="20"/>
      <c r="V47" s="20">
        <v>671767779</v>
      </c>
      <c r="W47" s="20">
        <v>-861199981</v>
      </c>
      <c r="X47" s="20">
        <v>-287899712</v>
      </c>
      <c r="Y47" s="20">
        <v>-573300269</v>
      </c>
      <c r="Z47" s="47">
        <v>199.13193556789665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-25197665</v>
      </c>
      <c r="P50" s="52">
        <f t="shared" si="7"/>
        <v>-59246914</v>
      </c>
      <c r="Q50" s="52">
        <f t="shared" si="7"/>
        <v>-543333421</v>
      </c>
      <c r="R50" s="52">
        <f t="shared" si="7"/>
        <v>-627778000</v>
      </c>
      <c r="S50" s="52">
        <f t="shared" si="7"/>
        <v>631876808</v>
      </c>
      <c r="T50" s="52">
        <f t="shared" si="7"/>
        <v>39890971</v>
      </c>
      <c r="U50" s="52">
        <f t="shared" si="7"/>
        <v>0</v>
      </c>
      <c r="V50" s="52">
        <f t="shared" si="7"/>
        <v>671767779</v>
      </c>
      <c r="W50" s="52">
        <f t="shared" si="7"/>
        <v>-861199981</v>
      </c>
      <c r="X50" s="52">
        <f t="shared" si="7"/>
        <v>-287899712</v>
      </c>
      <c r="Y50" s="52">
        <f t="shared" si="7"/>
        <v>-573300269</v>
      </c>
      <c r="Z50" s="53">
        <f>+IF(X50&lt;&gt;0,+(Y50/X50)*100,0)</f>
        <v>199.13193556789665</v>
      </c>
      <c r="AA50" s="54">
        <f>SUM(AA47:AA49)</f>
        <v>-287899712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4009970775</v>
      </c>
      <c r="D7" s="18"/>
      <c r="E7" s="19">
        <v>570865222</v>
      </c>
      <c r="F7" s="20">
        <v>2885607463</v>
      </c>
      <c r="G7" s="20">
        <v>5174171131</v>
      </c>
      <c r="H7" s="20">
        <v>-820662598</v>
      </c>
      <c r="I7" s="20">
        <v>198950979</v>
      </c>
      <c r="J7" s="20">
        <v>4552459512</v>
      </c>
      <c r="K7" s="20">
        <v>56198375</v>
      </c>
      <c r="L7" s="20">
        <v>74606642</v>
      </c>
      <c r="M7" s="20">
        <v>290247613</v>
      </c>
      <c r="N7" s="20">
        <v>421052630</v>
      </c>
      <c r="O7" s="20">
        <v>284237813</v>
      </c>
      <c r="P7" s="20">
        <v>341954167</v>
      </c>
      <c r="Q7" s="20">
        <v>-893590927</v>
      </c>
      <c r="R7" s="20">
        <v>-267398947</v>
      </c>
      <c r="S7" s="20">
        <v>105336273</v>
      </c>
      <c r="T7" s="20">
        <v>-42425697</v>
      </c>
      <c r="U7" s="20">
        <v>445960585</v>
      </c>
      <c r="V7" s="20">
        <v>508871161</v>
      </c>
      <c r="W7" s="20">
        <v>5214984356</v>
      </c>
      <c r="X7" s="20">
        <v>2885607463</v>
      </c>
      <c r="Y7" s="20">
        <v>2329376893</v>
      </c>
      <c r="Z7" s="21">
        <v>80.723969662120325</v>
      </c>
      <c r="AA7" s="22">
        <v>2885607463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24767228</v>
      </c>
      <c r="D10" s="18"/>
      <c r="E10" s="19">
        <v>54435015</v>
      </c>
      <c r="F10" s="20">
        <v>36288966</v>
      </c>
      <c r="G10" s="20">
        <v>32673236</v>
      </c>
      <c r="H10" s="20">
        <v>-8755380</v>
      </c>
      <c r="I10" s="20">
        <v>2043884</v>
      </c>
      <c r="J10" s="20">
        <v>25961740</v>
      </c>
      <c r="K10" s="20">
        <v>2087537</v>
      </c>
      <c r="L10" s="20">
        <v>1763866</v>
      </c>
      <c r="M10" s="20">
        <v>1996325</v>
      </c>
      <c r="N10" s="20">
        <v>5847728</v>
      </c>
      <c r="O10" s="20">
        <v>138459372</v>
      </c>
      <c r="P10" s="20">
        <v>285384219</v>
      </c>
      <c r="Q10" s="20">
        <v>-423534950</v>
      </c>
      <c r="R10" s="20">
        <v>308641</v>
      </c>
      <c r="S10" s="20">
        <v>-232898149</v>
      </c>
      <c r="T10" s="20">
        <v>-238045147</v>
      </c>
      <c r="U10" s="20">
        <v>-225241672</v>
      </c>
      <c r="V10" s="20">
        <v>-696184968</v>
      </c>
      <c r="W10" s="20">
        <v>-664066859</v>
      </c>
      <c r="X10" s="20">
        <v>36288966</v>
      </c>
      <c r="Y10" s="20">
        <v>-700355825</v>
      </c>
      <c r="Z10" s="21">
        <v>-1929.9415282320251</v>
      </c>
      <c r="AA10" s="22">
        <v>36288966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4034738003</v>
      </c>
      <c r="D13" s="29">
        <f>SUM(D6:D12)</f>
        <v>0</v>
      </c>
      <c r="E13" s="30">
        <f t="shared" si="0"/>
        <v>625300237</v>
      </c>
      <c r="F13" s="31">
        <f t="shared" si="0"/>
        <v>2921896429</v>
      </c>
      <c r="G13" s="31">
        <f t="shared" si="0"/>
        <v>5206844367</v>
      </c>
      <c r="H13" s="31">
        <f t="shared" si="0"/>
        <v>-829417978</v>
      </c>
      <c r="I13" s="31">
        <f t="shared" si="0"/>
        <v>200994863</v>
      </c>
      <c r="J13" s="31">
        <f t="shared" si="0"/>
        <v>4578421252</v>
      </c>
      <c r="K13" s="31">
        <f t="shared" si="0"/>
        <v>58285912</v>
      </c>
      <c r="L13" s="31">
        <f t="shared" si="0"/>
        <v>76370508</v>
      </c>
      <c r="M13" s="31">
        <f t="shared" si="0"/>
        <v>292243938</v>
      </c>
      <c r="N13" s="31">
        <f t="shared" si="0"/>
        <v>426900358</v>
      </c>
      <c r="O13" s="31">
        <f t="shared" si="0"/>
        <v>422697185</v>
      </c>
      <c r="P13" s="31">
        <f t="shared" si="0"/>
        <v>627338386</v>
      </c>
      <c r="Q13" s="31">
        <f t="shared" si="0"/>
        <v>-1317125877</v>
      </c>
      <c r="R13" s="31">
        <f t="shared" si="0"/>
        <v>-267090306</v>
      </c>
      <c r="S13" s="31">
        <f t="shared" si="0"/>
        <v>-127561876</v>
      </c>
      <c r="T13" s="31">
        <f t="shared" si="0"/>
        <v>-280470844</v>
      </c>
      <c r="U13" s="31">
        <f t="shared" si="0"/>
        <v>220718913</v>
      </c>
      <c r="V13" s="31">
        <f t="shared" si="0"/>
        <v>-187313807</v>
      </c>
      <c r="W13" s="31">
        <f t="shared" si="0"/>
        <v>4550917497</v>
      </c>
      <c r="X13" s="31">
        <f t="shared" si="0"/>
        <v>2921896429</v>
      </c>
      <c r="Y13" s="31">
        <f t="shared" si="0"/>
        <v>1629021068</v>
      </c>
      <c r="Z13" s="32">
        <f>+IF(X13&lt;&gt;0,+(Y13/X13)*100,0)</f>
        <v>55.752183815684454</v>
      </c>
      <c r="AA13" s="33">
        <f>SUM(AA6:AA12)</f>
        <v>2921896429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15346147084</v>
      </c>
      <c r="D17" s="18"/>
      <c r="E17" s="19">
        <v>7747449848</v>
      </c>
      <c r="F17" s="20">
        <v>15927147087</v>
      </c>
      <c r="G17" s="24">
        <v>7151846909</v>
      </c>
      <c r="H17" s="24">
        <v>1294195479</v>
      </c>
      <c r="I17" s="24">
        <v>6896706319</v>
      </c>
      <c r="J17" s="20">
        <v>15342748707</v>
      </c>
      <c r="K17" s="24">
        <v>51619885</v>
      </c>
      <c r="L17" s="24">
        <v>17496591</v>
      </c>
      <c r="M17" s="20">
        <v>36830388</v>
      </c>
      <c r="N17" s="24">
        <v>105946864</v>
      </c>
      <c r="O17" s="24">
        <v>34336082</v>
      </c>
      <c r="P17" s="24">
        <v>114613046</v>
      </c>
      <c r="Q17" s="20">
        <v>9646737</v>
      </c>
      <c r="R17" s="24">
        <v>158595865</v>
      </c>
      <c r="S17" s="24">
        <v>30057235</v>
      </c>
      <c r="T17" s="20">
        <v>-63256179</v>
      </c>
      <c r="U17" s="24">
        <v>57035940</v>
      </c>
      <c r="V17" s="24">
        <v>23836996</v>
      </c>
      <c r="W17" s="24">
        <v>15631128432</v>
      </c>
      <c r="X17" s="20">
        <v>15927147087</v>
      </c>
      <c r="Y17" s="24">
        <v>-296018655</v>
      </c>
      <c r="Z17" s="25">
        <v>-1.8585792758931403</v>
      </c>
      <c r="AA17" s="26">
        <v>15927147087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15346147084</v>
      </c>
      <c r="D25" s="29">
        <f t="shared" ref="D25:Y25" si="1">SUM(D15:D24)</f>
        <v>0</v>
      </c>
      <c r="E25" s="35">
        <f t="shared" si="1"/>
        <v>7747449848</v>
      </c>
      <c r="F25" s="36">
        <f t="shared" si="1"/>
        <v>15927147087</v>
      </c>
      <c r="G25" s="36">
        <f t="shared" si="1"/>
        <v>7151846909</v>
      </c>
      <c r="H25" s="36">
        <f t="shared" si="1"/>
        <v>1294195479</v>
      </c>
      <c r="I25" s="36">
        <f t="shared" si="1"/>
        <v>6896706319</v>
      </c>
      <c r="J25" s="36">
        <f t="shared" si="1"/>
        <v>15342748707</v>
      </c>
      <c r="K25" s="36">
        <f t="shared" si="1"/>
        <v>51619885</v>
      </c>
      <c r="L25" s="36">
        <f t="shared" si="1"/>
        <v>17496591</v>
      </c>
      <c r="M25" s="36">
        <f t="shared" si="1"/>
        <v>36830388</v>
      </c>
      <c r="N25" s="36">
        <f t="shared" si="1"/>
        <v>105946864</v>
      </c>
      <c r="O25" s="36">
        <f t="shared" si="1"/>
        <v>34336082</v>
      </c>
      <c r="P25" s="36">
        <f t="shared" si="1"/>
        <v>114613046</v>
      </c>
      <c r="Q25" s="36">
        <f t="shared" si="1"/>
        <v>9646737</v>
      </c>
      <c r="R25" s="36">
        <f t="shared" si="1"/>
        <v>158595865</v>
      </c>
      <c r="S25" s="36">
        <f t="shared" si="1"/>
        <v>30057235</v>
      </c>
      <c r="T25" s="36">
        <f t="shared" si="1"/>
        <v>-63256179</v>
      </c>
      <c r="U25" s="36">
        <f t="shared" si="1"/>
        <v>57035940</v>
      </c>
      <c r="V25" s="36">
        <f t="shared" si="1"/>
        <v>23836996</v>
      </c>
      <c r="W25" s="36">
        <f t="shared" si="1"/>
        <v>15631128432</v>
      </c>
      <c r="X25" s="36">
        <f t="shared" si="1"/>
        <v>15927147087</v>
      </c>
      <c r="Y25" s="36">
        <f t="shared" si="1"/>
        <v>-296018655</v>
      </c>
      <c r="Z25" s="37">
        <f>+IF(X25&lt;&gt;0,+(Y25/X25)*100,0)</f>
        <v>-1.8585792758931403</v>
      </c>
      <c r="AA25" s="38">
        <f>SUM(AA15:AA24)</f>
        <v>15927147087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19380885087</v>
      </c>
      <c r="D26" s="29">
        <f>+D13+D25</f>
        <v>0</v>
      </c>
      <c r="E26" s="30">
        <f t="shared" si="2"/>
        <v>8372750085</v>
      </c>
      <c r="F26" s="31">
        <f t="shared" si="2"/>
        <v>18849043516</v>
      </c>
      <c r="G26" s="31">
        <f t="shared" si="2"/>
        <v>12358691276</v>
      </c>
      <c r="H26" s="31">
        <f t="shared" si="2"/>
        <v>464777501</v>
      </c>
      <c r="I26" s="31">
        <f t="shared" si="2"/>
        <v>7097701182</v>
      </c>
      <c r="J26" s="31">
        <f t="shared" si="2"/>
        <v>19921169959</v>
      </c>
      <c r="K26" s="31">
        <f t="shared" si="2"/>
        <v>109905797</v>
      </c>
      <c r="L26" s="31">
        <f t="shared" si="2"/>
        <v>93867099</v>
      </c>
      <c r="M26" s="31">
        <f t="shared" si="2"/>
        <v>329074326</v>
      </c>
      <c r="N26" s="31">
        <f t="shared" si="2"/>
        <v>532847222</v>
      </c>
      <c r="O26" s="31">
        <f t="shared" si="2"/>
        <v>457033267</v>
      </c>
      <c r="P26" s="31">
        <f t="shared" si="2"/>
        <v>741951432</v>
      </c>
      <c r="Q26" s="31">
        <f t="shared" si="2"/>
        <v>-1307479140</v>
      </c>
      <c r="R26" s="31">
        <f t="shared" si="2"/>
        <v>-108494441</v>
      </c>
      <c r="S26" s="31">
        <f t="shared" si="2"/>
        <v>-97504641</v>
      </c>
      <c r="T26" s="31">
        <f t="shared" si="2"/>
        <v>-343727023</v>
      </c>
      <c r="U26" s="31">
        <f t="shared" si="2"/>
        <v>277754853</v>
      </c>
      <c r="V26" s="31">
        <f t="shared" si="2"/>
        <v>-163476811</v>
      </c>
      <c r="W26" s="31">
        <f t="shared" si="2"/>
        <v>20182045929</v>
      </c>
      <c r="X26" s="31">
        <f t="shared" si="2"/>
        <v>18849043516</v>
      </c>
      <c r="Y26" s="31">
        <f t="shared" si="2"/>
        <v>1333002413</v>
      </c>
      <c r="Z26" s="32">
        <f>+IF(X26&lt;&gt;0,+(Y26/X26)*100,0)</f>
        <v>7.0719896840838725</v>
      </c>
      <c r="AA26" s="33">
        <f>+AA13+AA25</f>
        <v>18849043516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973772940</v>
      </c>
      <c r="D32" s="18"/>
      <c r="E32" s="19">
        <v>1617092312</v>
      </c>
      <c r="F32" s="20">
        <v>973772940</v>
      </c>
      <c r="G32" s="20">
        <v>443226555</v>
      </c>
      <c r="H32" s="20">
        <v>442047606</v>
      </c>
      <c r="I32" s="20">
        <v>-222458328</v>
      </c>
      <c r="J32" s="20">
        <v>662815833</v>
      </c>
      <c r="K32" s="20">
        <v>-147915299</v>
      </c>
      <c r="L32" s="20">
        <v>10974032</v>
      </c>
      <c r="M32" s="20">
        <v>-153040734</v>
      </c>
      <c r="N32" s="20">
        <v>-289982001</v>
      </c>
      <c r="O32" s="20">
        <v>114066204</v>
      </c>
      <c r="P32" s="20">
        <v>185999228</v>
      </c>
      <c r="Q32" s="20">
        <v>-560255917</v>
      </c>
      <c r="R32" s="20">
        <v>-260190485</v>
      </c>
      <c r="S32" s="20">
        <v>-408713081</v>
      </c>
      <c r="T32" s="20">
        <v>-365814618</v>
      </c>
      <c r="U32" s="20">
        <v>235129114</v>
      </c>
      <c r="V32" s="20">
        <v>-539398585</v>
      </c>
      <c r="W32" s="20">
        <v>-426755238</v>
      </c>
      <c r="X32" s="20">
        <v>973772940</v>
      </c>
      <c r="Y32" s="20">
        <v>-1400528178</v>
      </c>
      <c r="Z32" s="21">
        <v>-143.82492267653279</v>
      </c>
      <c r="AA32" s="22">
        <v>973772940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973772940</v>
      </c>
      <c r="D37" s="29">
        <f t="shared" ref="D37:Y37" si="3">SUM(D29:D36)</f>
        <v>0</v>
      </c>
      <c r="E37" s="30">
        <f t="shared" si="3"/>
        <v>1617092312</v>
      </c>
      <c r="F37" s="31">
        <f t="shared" si="3"/>
        <v>973772940</v>
      </c>
      <c r="G37" s="31">
        <f t="shared" si="3"/>
        <v>443226555</v>
      </c>
      <c r="H37" s="31">
        <f t="shared" si="3"/>
        <v>442047606</v>
      </c>
      <c r="I37" s="31">
        <f t="shared" si="3"/>
        <v>-222458328</v>
      </c>
      <c r="J37" s="31">
        <f t="shared" si="3"/>
        <v>662815833</v>
      </c>
      <c r="K37" s="31">
        <f t="shared" si="3"/>
        <v>-147915299</v>
      </c>
      <c r="L37" s="31">
        <f t="shared" si="3"/>
        <v>10974032</v>
      </c>
      <c r="M37" s="31">
        <f t="shared" si="3"/>
        <v>-153040734</v>
      </c>
      <c r="N37" s="31">
        <f t="shared" si="3"/>
        <v>-289982001</v>
      </c>
      <c r="O37" s="31">
        <f t="shared" si="3"/>
        <v>114066204</v>
      </c>
      <c r="P37" s="31">
        <f t="shared" si="3"/>
        <v>185999228</v>
      </c>
      <c r="Q37" s="31">
        <f t="shared" si="3"/>
        <v>-560255917</v>
      </c>
      <c r="R37" s="31">
        <f t="shared" si="3"/>
        <v>-260190485</v>
      </c>
      <c r="S37" s="31">
        <f t="shared" si="3"/>
        <v>-408713081</v>
      </c>
      <c r="T37" s="31">
        <f t="shared" si="3"/>
        <v>-365814618</v>
      </c>
      <c r="U37" s="31">
        <f t="shared" si="3"/>
        <v>235129114</v>
      </c>
      <c r="V37" s="31">
        <f t="shared" si="3"/>
        <v>-539398585</v>
      </c>
      <c r="W37" s="31">
        <f t="shared" si="3"/>
        <v>-426755238</v>
      </c>
      <c r="X37" s="31">
        <f t="shared" si="3"/>
        <v>973772940</v>
      </c>
      <c r="Y37" s="31">
        <f t="shared" si="3"/>
        <v>-1400528178</v>
      </c>
      <c r="Z37" s="32">
        <f>+IF(X37&lt;&gt;0,+(Y37/X37)*100,0)</f>
        <v>-143.82492267653279</v>
      </c>
      <c r="AA37" s="33">
        <f>SUM(AA29:AA36)</f>
        <v>973772940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973772940</v>
      </c>
      <c r="D44" s="29">
        <f>+D37+D43</f>
        <v>0</v>
      </c>
      <c r="E44" s="30">
        <f t="shared" si="5"/>
        <v>1617092312</v>
      </c>
      <c r="F44" s="31">
        <f t="shared" si="5"/>
        <v>973772940</v>
      </c>
      <c r="G44" s="31">
        <f t="shared" si="5"/>
        <v>443226555</v>
      </c>
      <c r="H44" s="31">
        <f t="shared" si="5"/>
        <v>442047606</v>
      </c>
      <c r="I44" s="31">
        <f t="shared" si="5"/>
        <v>-222458328</v>
      </c>
      <c r="J44" s="31">
        <f t="shared" si="5"/>
        <v>662815833</v>
      </c>
      <c r="K44" s="31">
        <f t="shared" si="5"/>
        <v>-147915299</v>
      </c>
      <c r="L44" s="31">
        <f t="shared" si="5"/>
        <v>10974032</v>
      </c>
      <c r="M44" s="31">
        <f t="shared" si="5"/>
        <v>-153040734</v>
      </c>
      <c r="N44" s="31">
        <f t="shared" si="5"/>
        <v>-289982001</v>
      </c>
      <c r="O44" s="31">
        <f t="shared" si="5"/>
        <v>114066204</v>
      </c>
      <c r="P44" s="31">
        <f t="shared" si="5"/>
        <v>185999228</v>
      </c>
      <c r="Q44" s="31">
        <f t="shared" si="5"/>
        <v>-560255917</v>
      </c>
      <c r="R44" s="31">
        <f t="shared" si="5"/>
        <v>-260190485</v>
      </c>
      <c r="S44" s="31">
        <f t="shared" si="5"/>
        <v>-408713081</v>
      </c>
      <c r="T44" s="31">
        <f t="shared" si="5"/>
        <v>-365814618</v>
      </c>
      <c r="U44" s="31">
        <f t="shared" si="5"/>
        <v>235129114</v>
      </c>
      <c r="V44" s="31">
        <f t="shared" si="5"/>
        <v>-539398585</v>
      </c>
      <c r="W44" s="31">
        <f t="shared" si="5"/>
        <v>-426755238</v>
      </c>
      <c r="X44" s="31">
        <f t="shared" si="5"/>
        <v>973772940</v>
      </c>
      <c r="Y44" s="31">
        <f t="shared" si="5"/>
        <v>-1400528178</v>
      </c>
      <c r="Z44" s="32">
        <f>+IF(X44&lt;&gt;0,+(Y44/X44)*100,0)</f>
        <v>-143.82492267653279</v>
      </c>
      <c r="AA44" s="33">
        <f>+AA37+AA43</f>
        <v>973772940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18407112147</v>
      </c>
      <c r="D45" s="42">
        <f t="shared" si="6"/>
        <v>0</v>
      </c>
      <c r="E45" s="43">
        <f t="shared" si="6"/>
        <v>6755657773</v>
      </c>
      <c r="F45" s="44">
        <f t="shared" si="6"/>
        <v>17875270576</v>
      </c>
      <c r="G45" s="44">
        <f t="shared" si="6"/>
        <v>11915464721</v>
      </c>
      <c r="H45" s="44">
        <f t="shared" si="6"/>
        <v>22729895</v>
      </c>
      <c r="I45" s="44">
        <f t="shared" si="6"/>
        <v>7320159510</v>
      </c>
      <c r="J45" s="44">
        <f t="shared" si="6"/>
        <v>19258354126</v>
      </c>
      <c r="K45" s="44">
        <f t="shared" si="6"/>
        <v>257821096</v>
      </c>
      <c r="L45" s="44">
        <f t="shared" si="6"/>
        <v>82893067</v>
      </c>
      <c r="M45" s="44">
        <f t="shared" si="6"/>
        <v>482115060</v>
      </c>
      <c r="N45" s="44">
        <f t="shared" si="6"/>
        <v>822829223</v>
      </c>
      <c r="O45" s="44">
        <f t="shared" si="6"/>
        <v>342967063</v>
      </c>
      <c r="P45" s="44">
        <f t="shared" si="6"/>
        <v>555952204</v>
      </c>
      <c r="Q45" s="44">
        <f t="shared" si="6"/>
        <v>-747223223</v>
      </c>
      <c r="R45" s="44">
        <f t="shared" si="6"/>
        <v>151696044</v>
      </c>
      <c r="S45" s="44">
        <f t="shared" si="6"/>
        <v>311208440</v>
      </c>
      <c r="T45" s="44">
        <f t="shared" si="6"/>
        <v>22087595</v>
      </c>
      <c r="U45" s="44">
        <f t="shared" si="6"/>
        <v>42625739</v>
      </c>
      <c r="V45" s="44">
        <f t="shared" si="6"/>
        <v>375921774</v>
      </c>
      <c r="W45" s="44">
        <f t="shared" si="6"/>
        <v>20608801167</v>
      </c>
      <c r="X45" s="44">
        <f t="shared" si="6"/>
        <v>17875270576</v>
      </c>
      <c r="Y45" s="44">
        <f t="shared" si="6"/>
        <v>2733530591</v>
      </c>
      <c r="Z45" s="45">
        <f>+IF(X45&lt;&gt;0,+(Y45/X45)*100,0)</f>
        <v>15.29224735020313</v>
      </c>
      <c r="AA45" s="46">
        <f>+AA26-AA44</f>
        <v>17875270576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18836872243</v>
      </c>
      <c r="D47" s="18"/>
      <c r="E47" s="19">
        <v>21542283720</v>
      </c>
      <c r="F47" s="20">
        <v>22411277088</v>
      </c>
      <c r="G47" s="20">
        <v>21622734727</v>
      </c>
      <c r="H47" s="20">
        <v>-1176767715</v>
      </c>
      <c r="I47" s="20">
        <v>170430178</v>
      </c>
      <c r="J47" s="20">
        <v>20616397190</v>
      </c>
      <c r="K47" s="20">
        <v>435214182</v>
      </c>
      <c r="L47" s="20">
        <v>281280355</v>
      </c>
      <c r="M47" s="20">
        <v>921321322</v>
      </c>
      <c r="N47" s="20">
        <v>1637815859</v>
      </c>
      <c r="O47" s="20">
        <v>405516109</v>
      </c>
      <c r="P47" s="20">
        <v>494091091</v>
      </c>
      <c r="Q47" s="20">
        <v>-757983928</v>
      </c>
      <c r="R47" s="20">
        <v>141623272</v>
      </c>
      <c r="S47" s="20">
        <v>177482374</v>
      </c>
      <c r="T47" s="20">
        <v>748213153</v>
      </c>
      <c r="U47" s="20"/>
      <c r="V47" s="20">
        <v>925695527</v>
      </c>
      <c r="W47" s="20">
        <v>23321531848</v>
      </c>
      <c r="X47" s="20">
        <v>22411277088</v>
      </c>
      <c r="Y47" s="20">
        <v>910254760</v>
      </c>
      <c r="Z47" s="47">
        <v>4.0615925474741958</v>
      </c>
      <c r="AA47" s="22">
        <v>22411277088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18836872243</v>
      </c>
      <c r="D50" s="50">
        <f t="shared" ref="D50:Y50" si="7">SUM(D47:D49)</f>
        <v>0</v>
      </c>
      <c r="E50" s="51">
        <f t="shared" si="7"/>
        <v>21542283720</v>
      </c>
      <c r="F50" s="52">
        <f t="shared" si="7"/>
        <v>22411277088</v>
      </c>
      <c r="G50" s="52">
        <f t="shared" si="7"/>
        <v>21622734727</v>
      </c>
      <c r="H50" s="52">
        <f t="shared" si="7"/>
        <v>-1176767715</v>
      </c>
      <c r="I50" s="52">
        <f t="shared" si="7"/>
        <v>170430178</v>
      </c>
      <c r="J50" s="52">
        <f t="shared" si="7"/>
        <v>20616397190</v>
      </c>
      <c r="K50" s="52">
        <f t="shared" si="7"/>
        <v>435214182</v>
      </c>
      <c r="L50" s="52">
        <f t="shared" si="7"/>
        <v>281280355</v>
      </c>
      <c r="M50" s="52">
        <f t="shared" si="7"/>
        <v>921321322</v>
      </c>
      <c r="N50" s="52">
        <f t="shared" si="7"/>
        <v>1637815859</v>
      </c>
      <c r="O50" s="52">
        <f t="shared" si="7"/>
        <v>405516109</v>
      </c>
      <c r="P50" s="52">
        <f t="shared" si="7"/>
        <v>494091091</v>
      </c>
      <c r="Q50" s="52">
        <f t="shared" si="7"/>
        <v>-757983928</v>
      </c>
      <c r="R50" s="52">
        <f t="shared" si="7"/>
        <v>141623272</v>
      </c>
      <c r="S50" s="52">
        <f t="shared" si="7"/>
        <v>177482374</v>
      </c>
      <c r="T50" s="52">
        <f t="shared" si="7"/>
        <v>748213153</v>
      </c>
      <c r="U50" s="52">
        <f t="shared" si="7"/>
        <v>0</v>
      </c>
      <c r="V50" s="52">
        <f t="shared" si="7"/>
        <v>925695527</v>
      </c>
      <c r="W50" s="52">
        <f t="shared" si="7"/>
        <v>23321531848</v>
      </c>
      <c r="X50" s="52">
        <f t="shared" si="7"/>
        <v>22411277088</v>
      </c>
      <c r="Y50" s="52">
        <f t="shared" si="7"/>
        <v>910254760</v>
      </c>
      <c r="Z50" s="53">
        <f>+IF(X50&lt;&gt;0,+(Y50/X50)*100,0)</f>
        <v>4.0615925474741958</v>
      </c>
      <c r="AA50" s="54">
        <f>SUM(AA47:AA49)</f>
        <v>22411277088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1624782492</v>
      </c>
      <c r="F6" s="20">
        <v>1761197093</v>
      </c>
      <c r="G6" s="20">
        <v>-861861581</v>
      </c>
      <c r="H6" s="20">
        <v>39977007</v>
      </c>
      <c r="I6" s="20">
        <v>121834984</v>
      </c>
      <c r="J6" s="20">
        <v>-700049590</v>
      </c>
      <c r="K6" s="20">
        <v>23911218</v>
      </c>
      <c r="L6" s="20">
        <v>-764916046</v>
      </c>
      <c r="M6" s="20">
        <v>415230663</v>
      </c>
      <c r="N6" s="20">
        <v>-325774165</v>
      </c>
      <c r="O6" s="20">
        <v>579087939</v>
      </c>
      <c r="P6" s="20">
        <v>641203654</v>
      </c>
      <c r="Q6" s="20">
        <v>284739983</v>
      </c>
      <c r="R6" s="20">
        <v>1505031576</v>
      </c>
      <c r="S6" s="20">
        <v>36169614</v>
      </c>
      <c r="T6" s="20">
        <v>103194870</v>
      </c>
      <c r="U6" s="20">
        <v>618052811</v>
      </c>
      <c r="V6" s="20">
        <v>757417295</v>
      </c>
      <c r="W6" s="20">
        <v>1236625116</v>
      </c>
      <c r="X6" s="20">
        <v>1761197093</v>
      </c>
      <c r="Y6" s="20">
        <v>-524571977</v>
      </c>
      <c r="Z6" s="21">
        <v>-29.784967229672798</v>
      </c>
      <c r="AA6" s="22">
        <v>1761197093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4180469003</v>
      </c>
      <c r="F7" s="20">
        <v>4021681003</v>
      </c>
      <c r="G7" s="20">
        <v>845353962</v>
      </c>
      <c r="H7" s="20">
        <v>-506084400</v>
      </c>
      <c r="I7" s="20">
        <v>-967574</v>
      </c>
      <c r="J7" s="20">
        <v>338301988</v>
      </c>
      <c r="K7" s="20">
        <v>183411490</v>
      </c>
      <c r="L7" s="20">
        <v>1282868509</v>
      </c>
      <c r="M7" s="20">
        <v>-908656051</v>
      </c>
      <c r="N7" s="20">
        <v>557623948</v>
      </c>
      <c r="O7" s="20">
        <v>371433423</v>
      </c>
      <c r="P7" s="20">
        <v>-627544900</v>
      </c>
      <c r="Q7" s="20">
        <v>-181959460</v>
      </c>
      <c r="R7" s="20">
        <v>-438070937</v>
      </c>
      <c r="S7" s="20">
        <v>226020663</v>
      </c>
      <c r="T7" s="20">
        <v>72717067</v>
      </c>
      <c r="U7" s="20">
        <v>-171801034</v>
      </c>
      <c r="V7" s="20">
        <v>126936696</v>
      </c>
      <c r="W7" s="20">
        <v>584791695</v>
      </c>
      <c r="X7" s="20">
        <v>4021681003</v>
      </c>
      <c r="Y7" s="20">
        <v>-3436889308</v>
      </c>
      <c r="Z7" s="21">
        <v>-85.459023364514223</v>
      </c>
      <c r="AA7" s="22">
        <v>4021681003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198558812</v>
      </c>
      <c r="H8" s="20">
        <v>106844282</v>
      </c>
      <c r="I8" s="20">
        <v>-137575471</v>
      </c>
      <c r="J8" s="20">
        <v>167827623</v>
      </c>
      <c r="K8" s="20">
        <v>144992653</v>
      </c>
      <c r="L8" s="20">
        <v>-120422068</v>
      </c>
      <c r="M8" s="20">
        <v>205637360</v>
      </c>
      <c r="N8" s="20">
        <v>230207945</v>
      </c>
      <c r="O8" s="20">
        <v>-144204563</v>
      </c>
      <c r="P8" s="20">
        <v>-337818</v>
      </c>
      <c r="Q8" s="20">
        <v>-43182143</v>
      </c>
      <c r="R8" s="20">
        <v>-187724524</v>
      </c>
      <c r="S8" s="20">
        <v>22139147</v>
      </c>
      <c r="T8" s="20">
        <v>70589868</v>
      </c>
      <c r="U8" s="20">
        <v>66713712</v>
      </c>
      <c r="V8" s="20">
        <v>159442727</v>
      </c>
      <c r="W8" s="20">
        <v>369753771</v>
      </c>
      <c r="X8" s="20"/>
      <c r="Y8" s="20">
        <v>369753771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184578000</v>
      </c>
      <c r="F10" s="20">
        <v>184578000</v>
      </c>
      <c r="G10" s="20">
        <v>9437255</v>
      </c>
      <c r="H10" s="20">
        <v>5064678</v>
      </c>
      <c r="I10" s="20">
        <v>5683742</v>
      </c>
      <c r="J10" s="20">
        <v>20185675</v>
      </c>
      <c r="K10" s="20">
        <v>1067249</v>
      </c>
      <c r="L10" s="20">
        <v>1312518</v>
      </c>
      <c r="M10" s="20">
        <v>1256772</v>
      </c>
      <c r="N10" s="20">
        <v>3636539</v>
      </c>
      <c r="O10" s="20">
        <v>-1122527</v>
      </c>
      <c r="P10" s="20">
        <v>2531519</v>
      </c>
      <c r="Q10" s="20">
        <v>4697362</v>
      </c>
      <c r="R10" s="20">
        <v>6106354</v>
      </c>
      <c r="S10" s="20">
        <v>7473008</v>
      </c>
      <c r="T10" s="20">
        <v>4994331</v>
      </c>
      <c r="U10" s="20">
        <v>-9234405</v>
      </c>
      <c r="V10" s="20">
        <v>3232934</v>
      </c>
      <c r="W10" s="20">
        <v>33161502</v>
      </c>
      <c r="X10" s="20">
        <v>184578000</v>
      </c>
      <c r="Y10" s="20">
        <v>-151416498</v>
      </c>
      <c r="Z10" s="21">
        <v>-82.033881611026231</v>
      </c>
      <c r="AA10" s="22">
        <v>184578000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5989829495</v>
      </c>
      <c r="F13" s="31">
        <f t="shared" si="0"/>
        <v>5967456096</v>
      </c>
      <c r="G13" s="31">
        <f t="shared" si="0"/>
        <v>191488448</v>
      </c>
      <c r="H13" s="31">
        <f t="shared" si="0"/>
        <v>-354198433</v>
      </c>
      <c r="I13" s="31">
        <f t="shared" si="0"/>
        <v>-11024319</v>
      </c>
      <c r="J13" s="31">
        <f t="shared" si="0"/>
        <v>-173734304</v>
      </c>
      <c r="K13" s="31">
        <f t="shared" si="0"/>
        <v>353382610</v>
      </c>
      <c r="L13" s="31">
        <f t="shared" si="0"/>
        <v>398842913</v>
      </c>
      <c r="M13" s="31">
        <f t="shared" si="0"/>
        <v>-286531256</v>
      </c>
      <c r="N13" s="31">
        <f t="shared" si="0"/>
        <v>465694267</v>
      </c>
      <c r="O13" s="31">
        <f t="shared" si="0"/>
        <v>805194272</v>
      </c>
      <c r="P13" s="31">
        <f t="shared" si="0"/>
        <v>15852455</v>
      </c>
      <c r="Q13" s="31">
        <f t="shared" si="0"/>
        <v>64295742</v>
      </c>
      <c r="R13" s="31">
        <f t="shared" si="0"/>
        <v>885342469</v>
      </c>
      <c r="S13" s="31">
        <f t="shared" si="0"/>
        <v>291802432</v>
      </c>
      <c r="T13" s="31">
        <f t="shared" si="0"/>
        <v>251496136</v>
      </c>
      <c r="U13" s="31">
        <f t="shared" si="0"/>
        <v>503731084</v>
      </c>
      <c r="V13" s="31">
        <f t="shared" si="0"/>
        <v>1047029652</v>
      </c>
      <c r="W13" s="31">
        <f t="shared" si="0"/>
        <v>2224332084</v>
      </c>
      <c r="X13" s="31">
        <f t="shared" si="0"/>
        <v>5967456096</v>
      </c>
      <c r="Y13" s="31">
        <f t="shared" si="0"/>
        <v>-3743124012</v>
      </c>
      <c r="Z13" s="32">
        <f>+IF(X13&lt;&gt;0,+(Y13/X13)*100,0)</f>
        <v>-62.725622975408648</v>
      </c>
      <c r="AA13" s="33">
        <f>SUM(AA6:AA12)</f>
        <v>5967456096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859726400</v>
      </c>
      <c r="F17" s="20">
        <v>912954433</v>
      </c>
      <c r="G17" s="24">
        <v>61149248</v>
      </c>
      <c r="H17" s="24">
        <v>-837779733</v>
      </c>
      <c r="I17" s="24">
        <v>94237194</v>
      </c>
      <c r="J17" s="20">
        <v>-682393291</v>
      </c>
      <c r="K17" s="24">
        <v>108158336</v>
      </c>
      <c r="L17" s="24">
        <v>126058172</v>
      </c>
      <c r="M17" s="20">
        <v>57574355</v>
      </c>
      <c r="N17" s="24">
        <v>291790863</v>
      </c>
      <c r="O17" s="24">
        <v>100363200</v>
      </c>
      <c r="P17" s="24">
        <v>74251481</v>
      </c>
      <c r="Q17" s="20">
        <v>4707408</v>
      </c>
      <c r="R17" s="24">
        <v>179322089</v>
      </c>
      <c r="S17" s="24">
        <v>139622705</v>
      </c>
      <c r="T17" s="20">
        <v>214656289</v>
      </c>
      <c r="U17" s="24">
        <v>226689836</v>
      </c>
      <c r="V17" s="24">
        <v>580968830</v>
      </c>
      <c r="W17" s="24">
        <v>369688491</v>
      </c>
      <c r="X17" s="20">
        <v>912954433</v>
      </c>
      <c r="Y17" s="24">
        <v>-543265942</v>
      </c>
      <c r="Z17" s="25">
        <v>-59.50635895537625</v>
      </c>
      <c r="AA17" s="26">
        <v>912954433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-683813</v>
      </c>
      <c r="H21" s="20">
        <v>-683800</v>
      </c>
      <c r="I21" s="20">
        <v>-677838</v>
      </c>
      <c r="J21" s="20">
        <v>-2045451</v>
      </c>
      <c r="K21" s="20">
        <v>-434799</v>
      </c>
      <c r="L21" s="20">
        <v>-681395</v>
      </c>
      <c r="M21" s="20">
        <v>-681399</v>
      </c>
      <c r="N21" s="20">
        <v>-1797593</v>
      </c>
      <c r="O21" s="20">
        <v>7024893</v>
      </c>
      <c r="P21" s="20">
        <v>-787937</v>
      </c>
      <c r="Q21" s="20">
        <v>-718485</v>
      </c>
      <c r="R21" s="20">
        <v>5518471</v>
      </c>
      <c r="S21" s="20">
        <v>-802370</v>
      </c>
      <c r="T21" s="20">
        <v>-774975</v>
      </c>
      <c r="U21" s="20">
        <v>-774825</v>
      </c>
      <c r="V21" s="20">
        <v>-2352170</v>
      </c>
      <c r="W21" s="20">
        <v>-676743</v>
      </c>
      <c r="X21" s="20"/>
      <c r="Y21" s="20">
        <v>-676743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859726400</v>
      </c>
      <c r="F25" s="36">
        <f t="shared" si="1"/>
        <v>912954433</v>
      </c>
      <c r="G25" s="36">
        <f t="shared" si="1"/>
        <v>60465435</v>
      </c>
      <c r="H25" s="36">
        <f t="shared" si="1"/>
        <v>-838463533</v>
      </c>
      <c r="I25" s="36">
        <f t="shared" si="1"/>
        <v>93559356</v>
      </c>
      <c r="J25" s="36">
        <f t="shared" si="1"/>
        <v>-684438742</v>
      </c>
      <c r="K25" s="36">
        <f t="shared" si="1"/>
        <v>107723537</v>
      </c>
      <c r="L25" s="36">
        <f t="shared" si="1"/>
        <v>125376777</v>
      </c>
      <c r="M25" s="36">
        <f t="shared" si="1"/>
        <v>56892956</v>
      </c>
      <c r="N25" s="36">
        <f t="shared" si="1"/>
        <v>289993270</v>
      </c>
      <c r="O25" s="36">
        <f t="shared" si="1"/>
        <v>107388093</v>
      </c>
      <c r="P25" s="36">
        <f t="shared" si="1"/>
        <v>73463544</v>
      </c>
      <c r="Q25" s="36">
        <f t="shared" si="1"/>
        <v>3988923</v>
      </c>
      <c r="R25" s="36">
        <f t="shared" si="1"/>
        <v>184840560</v>
      </c>
      <c r="S25" s="36">
        <f t="shared" si="1"/>
        <v>138820335</v>
      </c>
      <c r="T25" s="36">
        <f t="shared" si="1"/>
        <v>213881314</v>
      </c>
      <c r="U25" s="36">
        <f t="shared" si="1"/>
        <v>225915011</v>
      </c>
      <c r="V25" s="36">
        <f t="shared" si="1"/>
        <v>578616660</v>
      </c>
      <c r="W25" s="36">
        <f t="shared" si="1"/>
        <v>369011748</v>
      </c>
      <c r="X25" s="36">
        <f t="shared" si="1"/>
        <v>912954433</v>
      </c>
      <c r="Y25" s="36">
        <f t="shared" si="1"/>
        <v>-543942685</v>
      </c>
      <c r="Z25" s="37">
        <f>+IF(X25&lt;&gt;0,+(Y25/X25)*100,0)</f>
        <v>-59.580485656067786</v>
      </c>
      <c r="AA25" s="38">
        <f>SUM(AA15:AA24)</f>
        <v>912954433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6849555895</v>
      </c>
      <c r="F26" s="31">
        <f t="shared" si="2"/>
        <v>6880410529</v>
      </c>
      <c r="G26" s="31">
        <f t="shared" si="2"/>
        <v>251953883</v>
      </c>
      <c r="H26" s="31">
        <f t="shared" si="2"/>
        <v>-1192661966</v>
      </c>
      <c r="I26" s="31">
        <f t="shared" si="2"/>
        <v>82535037</v>
      </c>
      <c r="J26" s="31">
        <f t="shared" si="2"/>
        <v>-858173046</v>
      </c>
      <c r="K26" s="31">
        <f t="shared" si="2"/>
        <v>461106147</v>
      </c>
      <c r="L26" s="31">
        <f t="shared" si="2"/>
        <v>524219690</v>
      </c>
      <c r="M26" s="31">
        <f t="shared" si="2"/>
        <v>-229638300</v>
      </c>
      <c r="N26" s="31">
        <f t="shared" si="2"/>
        <v>755687537</v>
      </c>
      <c r="O26" s="31">
        <f t="shared" si="2"/>
        <v>912582365</v>
      </c>
      <c r="P26" s="31">
        <f t="shared" si="2"/>
        <v>89315999</v>
      </c>
      <c r="Q26" s="31">
        <f t="shared" si="2"/>
        <v>68284665</v>
      </c>
      <c r="R26" s="31">
        <f t="shared" si="2"/>
        <v>1070183029</v>
      </c>
      <c r="S26" s="31">
        <f t="shared" si="2"/>
        <v>430622767</v>
      </c>
      <c r="T26" s="31">
        <f t="shared" si="2"/>
        <v>465377450</v>
      </c>
      <c r="U26" s="31">
        <f t="shared" si="2"/>
        <v>729646095</v>
      </c>
      <c r="V26" s="31">
        <f t="shared" si="2"/>
        <v>1625646312</v>
      </c>
      <c r="W26" s="31">
        <f t="shared" si="2"/>
        <v>2593343832</v>
      </c>
      <c r="X26" s="31">
        <f t="shared" si="2"/>
        <v>6880410529</v>
      </c>
      <c r="Y26" s="31">
        <f t="shared" si="2"/>
        <v>-4287066697</v>
      </c>
      <c r="Z26" s="32">
        <f>+IF(X26&lt;&gt;0,+(Y26/X26)*100,0)</f>
        <v>-62.308298014058806</v>
      </c>
      <c r="AA26" s="33">
        <f>+AA13+AA25</f>
        <v>6880410529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447868740</v>
      </c>
      <c r="H30" s="20">
        <v>-316779151</v>
      </c>
      <c r="I30" s="20">
        <v>-86106531</v>
      </c>
      <c r="J30" s="20">
        <v>44983058</v>
      </c>
      <c r="K30" s="20">
        <v>8367840</v>
      </c>
      <c r="L30" s="20">
        <v>-12281757</v>
      </c>
      <c r="M30" s="20">
        <v>-78001022</v>
      </c>
      <c r="N30" s="20">
        <v>-81914939</v>
      </c>
      <c r="O30" s="20">
        <v>7816382</v>
      </c>
      <c r="P30" s="20">
        <v>8948778</v>
      </c>
      <c r="Q30" s="20">
        <v>-95585246</v>
      </c>
      <c r="R30" s="20">
        <v>-78820086</v>
      </c>
      <c r="S30" s="20">
        <v>8154968</v>
      </c>
      <c r="T30" s="20">
        <v>-11342951</v>
      </c>
      <c r="U30" s="20">
        <v>-97067029</v>
      </c>
      <c r="V30" s="20">
        <v>-100255012</v>
      </c>
      <c r="W30" s="20">
        <v>-216006979</v>
      </c>
      <c r="X30" s="20"/>
      <c r="Y30" s="20">
        <v>-216006979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149240131</v>
      </c>
      <c r="H31" s="20"/>
      <c r="I31" s="20"/>
      <c r="J31" s="20">
        <v>149240131</v>
      </c>
      <c r="K31" s="20"/>
      <c r="L31" s="20"/>
      <c r="M31" s="20"/>
      <c r="N31" s="20"/>
      <c r="O31" s="20"/>
      <c r="P31" s="20"/>
      <c r="Q31" s="20">
        <v>-500</v>
      </c>
      <c r="R31" s="20">
        <v>-500</v>
      </c>
      <c r="S31" s="20"/>
      <c r="T31" s="20"/>
      <c r="U31" s="20"/>
      <c r="V31" s="20"/>
      <c r="W31" s="20">
        <v>149239631</v>
      </c>
      <c r="X31" s="20"/>
      <c r="Y31" s="20">
        <v>149239631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859726400</v>
      </c>
      <c r="F32" s="20">
        <v>912954433</v>
      </c>
      <c r="G32" s="20">
        <v>-239992913</v>
      </c>
      <c r="H32" s="20">
        <v>-255096093</v>
      </c>
      <c r="I32" s="20">
        <v>82445533</v>
      </c>
      <c r="J32" s="20">
        <v>-412643473</v>
      </c>
      <c r="K32" s="20">
        <v>215519534</v>
      </c>
      <c r="L32" s="20">
        <v>-67204392</v>
      </c>
      <c r="M32" s="20">
        <v>-424449586</v>
      </c>
      <c r="N32" s="20">
        <v>-276134444</v>
      </c>
      <c r="O32" s="20">
        <v>439090129</v>
      </c>
      <c r="P32" s="20">
        <v>-58168238</v>
      </c>
      <c r="Q32" s="20">
        <v>10713234</v>
      </c>
      <c r="R32" s="20">
        <v>391635125</v>
      </c>
      <c r="S32" s="20">
        <v>69195279</v>
      </c>
      <c r="T32" s="20">
        <v>126433145</v>
      </c>
      <c r="U32" s="20">
        <v>635009734</v>
      </c>
      <c r="V32" s="20">
        <v>830638158</v>
      </c>
      <c r="W32" s="20">
        <v>533495366</v>
      </c>
      <c r="X32" s="20">
        <v>912954433</v>
      </c>
      <c r="Y32" s="20">
        <v>-379459067</v>
      </c>
      <c r="Z32" s="21">
        <v>-41.563856122926559</v>
      </c>
      <c r="AA32" s="22">
        <v>912954433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>
        <v>-1645936</v>
      </c>
      <c r="I34" s="20">
        <v>-51800</v>
      </c>
      <c r="J34" s="20">
        <v>-1697736</v>
      </c>
      <c r="K34" s="20"/>
      <c r="L34" s="20"/>
      <c r="M34" s="20">
        <v>-6059301</v>
      </c>
      <c r="N34" s="20">
        <v>-6059301</v>
      </c>
      <c r="O34" s="20">
        <v>-1287575</v>
      </c>
      <c r="P34" s="20">
        <v>-1009264</v>
      </c>
      <c r="Q34" s="20">
        <v>-697587</v>
      </c>
      <c r="R34" s="20">
        <v>-2994426</v>
      </c>
      <c r="S34" s="20">
        <v>-712709</v>
      </c>
      <c r="T34" s="20">
        <v>-1037671</v>
      </c>
      <c r="U34" s="20">
        <v>-289710</v>
      </c>
      <c r="V34" s="20">
        <v>-2040090</v>
      </c>
      <c r="W34" s="20">
        <v>-12791553</v>
      </c>
      <c r="X34" s="20"/>
      <c r="Y34" s="20">
        <v>-12791553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-72772196</v>
      </c>
      <c r="H35" s="20">
        <v>112134839</v>
      </c>
      <c r="I35" s="20">
        <v>60603804</v>
      </c>
      <c r="J35" s="20">
        <v>99966447</v>
      </c>
      <c r="K35" s="20">
        <v>-80893909</v>
      </c>
      <c r="L35" s="20">
        <v>58609382</v>
      </c>
      <c r="M35" s="20">
        <v>18392774</v>
      </c>
      <c r="N35" s="20">
        <v>-3891753</v>
      </c>
      <c r="O35" s="20">
        <v>70229904</v>
      </c>
      <c r="P35" s="20">
        <v>-92576480</v>
      </c>
      <c r="Q35" s="20">
        <v>-449284</v>
      </c>
      <c r="R35" s="20">
        <v>-22795860</v>
      </c>
      <c r="S35" s="20">
        <v>-55498664</v>
      </c>
      <c r="T35" s="20">
        <v>-49244180</v>
      </c>
      <c r="U35" s="20">
        <v>-79118052</v>
      </c>
      <c r="V35" s="20">
        <v>-183860896</v>
      </c>
      <c r="W35" s="20">
        <v>-110582062</v>
      </c>
      <c r="X35" s="20"/>
      <c r="Y35" s="20">
        <v>-110582062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859726400</v>
      </c>
      <c r="F37" s="31">
        <f t="shared" si="3"/>
        <v>912954433</v>
      </c>
      <c r="G37" s="31">
        <f t="shared" si="3"/>
        <v>325511825</v>
      </c>
      <c r="H37" s="31">
        <f t="shared" si="3"/>
        <v>-463094352</v>
      </c>
      <c r="I37" s="31">
        <f t="shared" si="3"/>
        <v>56938944</v>
      </c>
      <c r="J37" s="31">
        <f t="shared" si="3"/>
        <v>-80643583</v>
      </c>
      <c r="K37" s="31">
        <f t="shared" si="3"/>
        <v>129170743</v>
      </c>
      <c r="L37" s="31">
        <f t="shared" si="3"/>
        <v>-14563575</v>
      </c>
      <c r="M37" s="31">
        <f t="shared" si="3"/>
        <v>-480944670</v>
      </c>
      <c r="N37" s="31">
        <f t="shared" si="3"/>
        <v>-366337502</v>
      </c>
      <c r="O37" s="31">
        <f t="shared" si="3"/>
        <v>517437245</v>
      </c>
      <c r="P37" s="31">
        <f t="shared" si="3"/>
        <v>-140909889</v>
      </c>
      <c r="Q37" s="31">
        <f t="shared" si="3"/>
        <v>-83373048</v>
      </c>
      <c r="R37" s="31">
        <f t="shared" si="3"/>
        <v>293154308</v>
      </c>
      <c r="S37" s="31">
        <f t="shared" si="3"/>
        <v>20305800</v>
      </c>
      <c r="T37" s="31">
        <f t="shared" si="3"/>
        <v>80395122</v>
      </c>
      <c r="U37" s="31">
        <f t="shared" si="3"/>
        <v>464944511</v>
      </c>
      <c r="V37" s="31">
        <f t="shared" si="3"/>
        <v>565645433</v>
      </c>
      <c r="W37" s="31">
        <f t="shared" si="3"/>
        <v>411818656</v>
      </c>
      <c r="X37" s="31">
        <f t="shared" si="3"/>
        <v>912954433</v>
      </c>
      <c r="Y37" s="31">
        <f t="shared" si="3"/>
        <v>-501135777</v>
      </c>
      <c r="Z37" s="32">
        <f>+IF(X37&lt;&gt;0,+(Y37/X37)*100,0)</f>
        <v>-54.891652735969579</v>
      </c>
      <c r="AA37" s="33">
        <f>SUM(AA29:AA36)</f>
        <v>912954433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-400110265</v>
      </c>
      <c r="H39" s="20">
        <v>-35819149</v>
      </c>
      <c r="I39" s="20">
        <v>30824510</v>
      </c>
      <c r="J39" s="20">
        <v>-405104904</v>
      </c>
      <c r="K39" s="20">
        <v>86800963</v>
      </c>
      <c r="L39" s="20">
        <v>101919833</v>
      </c>
      <c r="M39" s="20">
        <v>25115550</v>
      </c>
      <c r="N39" s="20">
        <v>213836346</v>
      </c>
      <c r="O39" s="20">
        <v>85916057</v>
      </c>
      <c r="P39" s="20">
        <v>89480168</v>
      </c>
      <c r="Q39" s="20">
        <v>24586913</v>
      </c>
      <c r="R39" s="20">
        <v>199983138</v>
      </c>
      <c r="S39" s="20">
        <v>174437780</v>
      </c>
      <c r="T39" s="20">
        <v>91294299</v>
      </c>
      <c r="U39" s="20">
        <v>66313934</v>
      </c>
      <c r="V39" s="20">
        <v>332046013</v>
      </c>
      <c r="W39" s="20">
        <v>340760593</v>
      </c>
      <c r="X39" s="20"/>
      <c r="Y39" s="20">
        <v>340760593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>
        <v>-1297734</v>
      </c>
      <c r="P42" s="20">
        <v>-487550</v>
      </c>
      <c r="Q42" s="20">
        <v>-308861</v>
      </c>
      <c r="R42" s="20">
        <v>-2094145</v>
      </c>
      <c r="S42" s="20">
        <v>-469994</v>
      </c>
      <c r="T42" s="20"/>
      <c r="U42" s="20"/>
      <c r="V42" s="20">
        <v>-469994</v>
      </c>
      <c r="W42" s="20">
        <v>808291</v>
      </c>
      <c r="X42" s="20"/>
      <c r="Y42" s="20">
        <v>808291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-400110265</v>
      </c>
      <c r="H43" s="36">
        <f t="shared" si="4"/>
        <v>-32446719</v>
      </c>
      <c r="I43" s="36">
        <f t="shared" si="4"/>
        <v>30824510</v>
      </c>
      <c r="J43" s="36">
        <f t="shared" si="4"/>
        <v>-401732474</v>
      </c>
      <c r="K43" s="36">
        <f t="shared" si="4"/>
        <v>86800963</v>
      </c>
      <c r="L43" s="36">
        <f t="shared" si="4"/>
        <v>101919833</v>
      </c>
      <c r="M43" s="36">
        <f t="shared" si="4"/>
        <v>25115550</v>
      </c>
      <c r="N43" s="36">
        <f t="shared" si="4"/>
        <v>213836346</v>
      </c>
      <c r="O43" s="36">
        <f t="shared" si="4"/>
        <v>84618323</v>
      </c>
      <c r="P43" s="36">
        <f t="shared" si="4"/>
        <v>88992618</v>
      </c>
      <c r="Q43" s="36">
        <f t="shared" si="4"/>
        <v>24278052</v>
      </c>
      <c r="R43" s="36">
        <f t="shared" si="4"/>
        <v>197888993</v>
      </c>
      <c r="S43" s="36">
        <f t="shared" si="4"/>
        <v>173967786</v>
      </c>
      <c r="T43" s="36">
        <f t="shared" si="4"/>
        <v>91294299</v>
      </c>
      <c r="U43" s="36">
        <f t="shared" si="4"/>
        <v>66313934</v>
      </c>
      <c r="V43" s="36">
        <f t="shared" si="4"/>
        <v>331576019</v>
      </c>
      <c r="W43" s="36">
        <f t="shared" si="4"/>
        <v>341568884</v>
      </c>
      <c r="X43" s="36">
        <f t="shared" si="4"/>
        <v>0</v>
      </c>
      <c r="Y43" s="36">
        <f t="shared" si="4"/>
        <v>341568884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859726400</v>
      </c>
      <c r="F44" s="31">
        <f t="shared" si="5"/>
        <v>912954433</v>
      </c>
      <c r="G44" s="31">
        <f t="shared" si="5"/>
        <v>-74598440</v>
      </c>
      <c r="H44" s="31">
        <f t="shared" si="5"/>
        <v>-495541071</v>
      </c>
      <c r="I44" s="31">
        <f t="shared" si="5"/>
        <v>87763454</v>
      </c>
      <c r="J44" s="31">
        <f t="shared" si="5"/>
        <v>-482376057</v>
      </c>
      <c r="K44" s="31">
        <f t="shared" si="5"/>
        <v>215971706</v>
      </c>
      <c r="L44" s="31">
        <f t="shared" si="5"/>
        <v>87356258</v>
      </c>
      <c r="M44" s="31">
        <f t="shared" si="5"/>
        <v>-455829120</v>
      </c>
      <c r="N44" s="31">
        <f t="shared" si="5"/>
        <v>-152501156</v>
      </c>
      <c r="O44" s="31">
        <f t="shared" si="5"/>
        <v>602055568</v>
      </c>
      <c r="P44" s="31">
        <f t="shared" si="5"/>
        <v>-51917271</v>
      </c>
      <c r="Q44" s="31">
        <f t="shared" si="5"/>
        <v>-59094996</v>
      </c>
      <c r="R44" s="31">
        <f t="shared" si="5"/>
        <v>491043301</v>
      </c>
      <c r="S44" s="31">
        <f t="shared" si="5"/>
        <v>194273586</v>
      </c>
      <c r="T44" s="31">
        <f t="shared" si="5"/>
        <v>171689421</v>
      </c>
      <c r="U44" s="31">
        <f t="shared" si="5"/>
        <v>531258445</v>
      </c>
      <c r="V44" s="31">
        <f t="shared" si="5"/>
        <v>897221452</v>
      </c>
      <c r="W44" s="31">
        <f t="shared" si="5"/>
        <v>753387540</v>
      </c>
      <c r="X44" s="31">
        <f t="shared" si="5"/>
        <v>912954433</v>
      </c>
      <c r="Y44" s="31">
        <f t="shared" si="5"/>
        <v>-159566893</v>
      </c>
      <c r="Z44" s="32">
        <f>+IF(X44&lt;&gt;0,+(Y44/X44)*100,0)</f>
        <v>-17.478078558166114</v>
      </c>
      <c r="AA44" s="33">
        <f>+AA37+AA43</f>
        <v>912954433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5989829495</v>
      </c>
      <c r="F45" s="44">
        <f t="shared" si="6"/>
        <v>5967456096</v>
      </c>
      <c r="G45" s="44">
        <f t="shared" si="6"/>
        <v>326552323</v>
      </c>
      <c r="H45" s="44">
        <f t="shared" si="6"/>
        <v>-697120895</v>
      </c>
      <c r="I45" s="44">
        <f t="shared" si="6"/>
        <v>-5228417</v>
      </c>
      <c r="J45" s="44">
        <f t="shared" si="6"/>
        <v>-375796989</v>
      </c>
      <c r="K45" s="44">
        <f t="shared" si="6"/>
        <v>245134441</v>
      </c>
      <c r="L45" s="44">
        <f t="shared" si="6"/>
        <v>436863432</v>
      </c>
      <c r="M45" s="44">
        <f t="shared" si="6"/>
        <v>226190820</v>
      </c>
      <c r="N45" s="44">
        <f t="shared" si="6"/>
        <v>908188693</v>
      </c>
      <c r="O45" s="44">
        <f t="shared" si="6"/>
        <v>310526797</v>
      </c>
      <c r="P45" s="44">
        <f t="shared" si="6"/>
        <v>141233270</v>
      </c>
      <c r="Q45" s="44">
        <f t="shared" si="6"/>
        <v>127379661</v>
      </c>
      <c r="R45" s="44">
        <f t="shared" si="6"/>
        <v>579139728</v>
      </c>
      <c r="S45" s="44">
        <f t="shared" si="6"/>
        <v>236349181</v>
      </c>
      <c r="T45" s="44">
        <f t="shared" si="6"/>
        <v>293688029</v>
      </c>
      <c r="U45" s="44">
        <f t="shared" si="6"/>
        <v>198387650</v>
      </c>
      <c r="V45" s="44">
        <f t="shared" si="6"/>
        <v>728424860</v>
      </c>
      <c r="W45" s="44">
        <f t="shared" si="6"/>
        <v>1839956292</v>
      </c>
      <c r="X45" s="44">
        <f t="shared" si="6"/>
        <v>5967456096</v>
      </c>
      <c r="Y45" s="44">
        <f t="shared" si="6"/>
        <v>-4127499804</v>
      </c>
      <c r="Z45" s="45">
        <f>+IF(X45&lt;&gt;0,+(Y45/X45)*100,0)</f>
        <v>-69.166823142053317</v>
      </c>
      <c r="AA45" s="46">
        <f>+AA26-AA44</f>
        <v>5967456096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326926853</v>
      </c>
      <c r="H47" s="20">
        <v>-755513460</v>
      </c>
      <c r="I47" s="20"/>
      <c r="J47" s="20">
        <v>-428586607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-428586607</v>
      </c>
      <c r="X47" s="20"/>
      <c r="Y47" s="20">
        <v>-428586607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326926853</v>
      </c>
      <c r="H50" s="52">
        <f t="shared" si="7"/>
        <v>-755513460</v>
      </c>
      <c r="I50" s="52">
        <f t="shared" si="7"/>
        <v>0</v>
      </c>
      <c r="J50" s="52">
        <f t="shared" si="7"/>
        <v>-428586607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-428586607</v>
      </c>
      <c r="X50" s="52">
        <f t="shared" si="7"/>
        <v>0</v>
      </c>
      <c r="Y50" s="52">
        <f t="shared" si="7"/>
        <v>-428586607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-21542320</v>
      </c>
      <c r="D6" s="18"/>
      <c r="E6" s="19"/>
      <c r="F6" s="20">
        <v>2435610101</v>
      </c>
      <c r="G6" s="20">
        <v>-323667188</v>
      </c>
      <c r="H6" s="20">
        <v>-31006971</v>
      </c>
      <c r="I6" s="20"/>
      <c r="J6" s="20">
        <v>-354674159</v>
      </c>
      <c r="K6" s="20">
        <v>14240430</v>
      </c>
      <c r="L6" s="20"/>
      <c r="M6" s="20"/>
      <c r="N6" s="20">
        <v>14240430</v>
      </c>
      <c r="O6" s="20"/>
      <c r="P6" s="20"/>
      <c r="Q6" s="20">
        <v>5658709</v>
      </c>
      <c r="R6" s="20">
        <v>5658709</v>
      </c>
      <c r="S6" s="20">
        <v>-22990248</v>
      </c>
      <c r="T6" s="20">
        <v>28775516</v>
      </c>
      <c r="U6" s="20">
        <v>-4820310635</v>
      </c>
      <c r="V6" s="20">
        <v>-4814525367</v>
      </c>
      <c r="W6" s="20">
        <v>-5149300387</v>
      </c>
      <c r="X6" s="20">
        <v>2935053390</v>
      </c>
      <c r="Y6" s="20">
        <v>-8084353777</v>
      </c>
      <c r="Z6" s="21">
        <v>-275.44145549597647</v>
      </c>
      <c r="AA6" s="22">
        <v>2435610101</v>
      </c>
    </row>
    <row r="7" spans="1:27" x14ac:dyDescent="0.25">
      <c r="A7" s="23" t="s">
        <v>35</v>
      </c>
      <c r="B7" s="17" t="s">
        <v>32</v>
      </c>
      <c r="C7" s="18">
        <v>-463740697</v>
      </c>
      <c r="D7" s="18"/>
      <c r="E7" s="19"/>
      <c r="F7" s="20"/>
      <c r="G7" s="20">
        <v>4556312</v>
      </c>
      <c r="H7" s="20">
        <v>-78741134</v>
      </c>
      <c r="I7" s="20">
        <v>154946200</v>
      </c>
      <c r="J7" s="20">
        <v>80761378</v>
      </c>
      <c r="K7" s="20">
        <v>421840040</v>
      </c>
      <c r="L7" s="20">
        <v>146599836</v>
      </c>
      <c r="M7" s="20">
        <v>65734310</v>
      </c>
      <c r="N7" s="20">
        <v>634174186</v>
      </c>
      <c r="O7" s="20">
        <v>187696320</v>
      </c>
      <c r="P7" s="20"/>
      <c r="Q7" s="20">
        <v>793618226</v>
      </c>
      <c r="R7" s="20">
        <v>981314546</v>
      </c>
      <c r="S7" s="20">
        <v>-123327393</v>
      </c>
      <c r="T7" s="20">
        <v>-179449293</v>
      </c>
      <c r="U7" s="20">
        <v>-168678075</v>
      </c>
      <c r="V7" s="20">
        <v>-471454761</v>
      </c>
      <c r="W7" s="20">
        <v>1224795349</v>
      </c>
      <c r="X7" s="20"/>
      <c r="Y7" s="20">
        <v>1224795349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-2180</v>
      </c>
      <c r="L8" s="20"/>
      <c r="M8" s="20"/>
      <c r="N8" s="20">
        <v>-2180</v>
      </c>
      <c r="O8" s="20">
        <v>-1609</v>
      </c>
      <c r="P8" s="20"/>
      <c r="Q8" s="20">
        <v>3789</v>
      </c>
      <c r="R8" s="20">
        <v>2180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4393106</v>
      </c>
      <c r="D10" s="18"/>
      <c r="E10" s="19">
        <v>-3928962774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550554653</v>
      </c>
      <c r="D11" s="18"/>
      <c r="E11" s="19"/>
      <c r="F11" s="20">
        <v>1</v>
      </c>
      <c r="G11" s="24">
        <v>3019131</v>
      </c>
      <c r="H11" s="24">
        <v>60990093</v>
      </c>
      <c r="I11" s="24"/>
      <c r="J11" s="20">
        <v>64009224</v>
      </c>
      <c r="K11" s="24">
        <v>117087818</v>
      </c>
      <c r="L11" s="24"/>
      <c r="M11" s="20"/>
      <c r="N11" s="24">
        <v>117087818</v>
      </c>
      <c r="O11" s="24"/>
      <c r="P11" s="24"/>
      <c r="Q11" s="20">
        <v>302076117</v>
      </c>
      <c r="R11" s="24">
        <v>302076117</v>
      </c>
      <c r="S11" s="24">
        <v>66469375</v>
      </c>
      <c r="T11" s="20">
        <v>59280717</v>
      </c>
      <c r="U11" s="24">
        <v>-608921857</v>
      </c>
      <c r="V11" s="24">
        <v>-483171765</v>
      </c>
      <c r="W11" s="24">
        <v>1394</v>
      </c>
      <c r="X11" s="20"/>
      <c r="Y11" s="24">
        <v>1394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>
        <v>6487668</v>
      </c>
      <c r="D12" s="18"/>
      <c r="E12" s="19"/>
      <c r="F12" s="20"/>
      <c r="G12" s="20"/>
      <c r="H12" s="20"/>
      <c r="I12" s="20">
        <v>-4696</v>
      </c>
      <c r="J12" s="20">
        <v>-4696</v>
      </c>
      <c r="K12" s="20"/>
      <c r="L12" s="20"/>
      <c r="M12" s="20"/>
      <c r="N12" s="20"/>
      <c r="O12" s="20"/>
      <c r="P12" s="20"/>
      <c r="Q12" s="20">
        <v>4696</v>
      </c>
      <c r="R12" s="20">
        <v>4696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76152410</v>
      </c>
      <c r="D13" s="29">
        <f>SUM(D6:D12)</f>
        <v>0</v>
      </c>
      <c r="E13" s="30">
        <f t="shared" si="0"/>
        <v>-3928962774</v>
      </c>
      <c r="F13" s="31">
        <f t="shared" si="0"/>
        <v>2435610102</v>
      </c>
      <c r="G13" s="31">
        <f t="shared" si="0"/>
        <v>-316091745</v>
      </c>
      <c r="H13" s="31">
        <f t="shared" si="0"/>
        <v>-48758012</v>
      </c>
      <c r="I13" s="31">
        <f t="shared" si="0"/>
        <v>154941504</v>
      </c>
      <c r="J13" s="31">
        <f t="shared" si="0"/>
        <v>-209908253</v>
      </c>
      <c r="K13" s="31">
        <f t="shared" si="0"/>
        <v>553166108</v>
      </c>
      <c r="L13" s="31">
        <f t="shared" si="0"/>
        <v>146599836</v>
      </c>
      <c r="M13" s="31">
        <f t="shared" si="0"/>
        <v>65734310</v>
      </c>
      <c r="N13" s="31">
        <f t="shared" si="0"/>
        <v>765500254</v>
      </c>
      <c r="O13" s="31">
        <f t="shared" si="0"/>
        <v>187694711</v>
      </c>
      <c r="P13" s="31">
        <f t="shared" si="0"/>
        <v>0</v>
      </c>
      <c r="Q13" s="31">
        <f t="shared" si="0"/>
        <v>1101361537</v>
      </c>
      <c r="R13" s="31">
        <f t="shared" si="0"/>
        <v>1289056248</v>
      </c>
      <c r="S13" s="31">
        <f t="shared" si="0"/>
        <v>-79848266</v>
      </c>
      <c r="T13" s="31">
        <f t="shared" si="0"/>
        <v>-91393060</v>
      </c>
      <c r="U13" s="31">
        <f t="shared" si="0"/>
        <v>-5597910567</v>
      </c>
      <c r="V13" s="31">
        <f t="shared" si="0"/>
        <v>-5769151893</v>
      </c>
      <c r="W13" s="31">
        <f t="shared" si="0"/>
        <v>-3924503644</v>
      </c>
      <c r="X13" s="31">
        <f t="shared" si="0"/>
        <v>2935053390</v>
      </c>
      <c r="Y13" s="31">
        <f t="shared" si="0"/>
        <v>-6859557034</v>
      </c>
      <c r="Z13" s="32">
        <f>+IF(X13&lt;&gt;0,+(Y13/X13)*100,0)</f>
        <v>-233.71149081550436</v>
      </c>
      <c r="AA13" s="33">
        <f>SUM(AA6:AA12)</f>
        <v>2435610102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-5468534</v>
      </c>
      <c r="D17" s="18"/>
      <c r="E17" s="19">
        <v>281115896</v>
      </c>
      <c r="F17" s="20">
        <v>534215064</v>
      </c>
      <c r="G17" s="24"/>
      <c r="H17" s="24">
        <v>1879725</v>
      </c>
      <c r="I17" s="24">
        <v>24316879</v>
      </c>
      <c r="J17" s="20">
        <v>26196604</v>
      </c>
      <c r="K17" s="24">
        <v>35417600</v>
      </c>
      <c r="L17" s="24">
        <v>3468899</v>
      </c>
      <c r="M17" s="20">
        <v>101491852</v>
      </c>
      <c r="N17" s="24">
        <v>140378351</v>
      </c>
      <c r="O17" s="24">
        <v>-4237449</v>
      </c>
      <c r="P17" s="24"/>
      <c r="Q17" s="20">
        <v>-160995653</v>
      </c>
      <c r="R17" s="24">
        <v>-165233102</v>
      </c>
      <c r="S17" s="24">
        <v>-1341853</v>
      </c>
      <c r="T17" s="20">
        <v>26528380</v>
      </c>
      <c r="U17" s="24">
        <v>370431099</v>
      </c>
      <c r="V17" s="24">
        <v>395617626</v>
      </c>
      <c r="W17" s="24">
        <v>396959479</v>
      </c>
      <c r="X17" s="20">
        <v>361843168</v>
      </c>
      <c r="Y17" s="24">
        <v>35116311</v>
      </c>
      <c r="Z17" s="25">
        <v>9.7048429003363132</v>
      </c>
      <c r="AA17" s="26">
        <v>534215064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-86901</v>
      </c>
      <c r="L21" s="20">
        <v>-21196</v>
      </c>
      <c r="M21" s="20">
        <v>-21901</v>
      </c>
      <c r="N21" s="20">
        <v>-129998</v>
      </c>
      <c r="O21" s="20">
        <v>-21902</v>
      </c>
      <c r="P21" s="20"/>
      <c r="Q21" s="20">
        <v>151900</v>
      </c>
      <c r="R21" s="20">
        <v>129998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-5468534</v>
      </c>
      <c r="D25" s="29">
        <f t="shared" ref="D25:Y25" si="1">SUM(D15:D24)</f>
        <v>0</v>
      </c>
      <c r="E25" s="35">
        <f t="shared" si="1"/>
        <v>281115896</v>
      </c>
      <c r="F25" s="36">
        <f t="shared" si="1"/>
        <v>534215064</v>
      </c>
      <c r="G25" s="36">
        <f t="shared" si="1"/>
        <v>0</v>
      </c>
      <c r="H25" s="36">
        <f t="shared" si="1"/>
        <v>1879725</v>
      </c>
      <c r="I25" s="36">
        <f t="shared" si="1"/>
        <v>24316879</v>
      </c>
      <c r="J25" s="36">
        <f t="shared" si="1"/>
        <v>26196604</v>
      </c>
      <c r="K25" s="36">
        <f t="shared" si="1"/>
        <v>35330699</v>
      </c>
      <c r="L25" s="36">
        <f t="shared" si="1"/>
        <v>3447703</v>
      </c>
      <c r="M25" s="36">
        <f t="shared" si="1"/>
        <v>101469951</v>
      </c>
      <c r="N25" s="36">
        <f t="shared" si="1"/>
        <v>140248353</v>
      </c>
      <c r="O25" s="36">
        <f t="shared" si="1"/>
        <v>-4259351</v>
      </c>
      <c r="P25" s="36">
        <f t="shared" si="1"/>
        <v>0</v>
      </c>
      <c r="Q25" s="36">
        <f t="shared" si="1"/>
        <v>-160843753</v>
      </c>
      <c r="R25" s="36">
        <f t="shared" si="1"/>
        <v>-165103104</v>
      </c>
      <c r="S25" s="36">
        <f t="shared" si="1"/>
        <v>-1341853</v>
      </c>
      <c r="T25" s="36">
        <f t="shared" si="1"/>
        <v>26528380</v>
      </c>
      <c r="U25" s="36">
        <f t="shared" si="1"/>
        <v>370431099</v>
      </c>
      <c r="V25" s="36">
        <f t="shared" si="1"/>
        <v>395617626</v>
      </c>
      <c r="W25" s="36">
        <f t="shared" si="1"/>
        <v>396959479</v>
      </c>
      <c r="X25" s="36">
        <f t="shared" si="1"/>
        <v>361843168</v>
      </c>
      <c r="Y25" s="36">
        <f t="shared" si="1"/>
        <v>35116311</v>
      </c>
      <c r="Z25" s="37">
        <f>+IF(X25&lt;&gt;0,+(Y25/X25)*100,0)</f>
        <v>9.7048429003363132</v>
      </c>
      <c r="AA25" s="38">
        <f>SUM(AA15:AA24)</f>
        <v>534215064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70683876</v>
      </c>
      <c r="D26" s="29">
        <f>+D13+D25</f>
        <v>0</v>
      </c>
      <c r="E26" s="30">
        <f t="shared" si="2"/>
        <v>-3647846878</v>
      </c>
      <c r="F26" s="31">
        <f t="shared" si="2"/>
        <v>2969825166</v>
      </c>
      <c r="G26" s="31">
        <f t="shared" si="2"/>
        <v>-316091745</v>
      </c>
      <c r="H26" s="31">
        <f t="shared" si="2"/>
        <v>-46878287</v>
      </c>
      <c r="I26" s="31">
        <f t="shared" si="2"/>
        <v>179258383</v>
      </c>
      <c r="J26" s="31">
        <f t="shared" si="2"/>
        <v>-183711649</v>
      </c>
      <c r="K26" s="31">
        <f t="shared" si="2"/>
        <v>588496807</v>
      </c>
      <c r="L26" s="31">
        <f t="shared" si="2"/>
        <v>150047539</v>
      </c>
      <c r="M26" s="31">
        <f t="shared" si="2"/>
        <v>167204261</v>
      </c>
      <c r="N26" s="31">
        <f t="shared" si="2"/>
        <v>905748607</v>
      </c>
      <c r="O26" s="31">
        <f t="shared" si="2"/>
        <v>183435360</v>
      </c>
      <c r="P26" s="31">
        <f t="shared" si="2"/>
        <v>0</v>
      </c>
      <c r="Q26" s="31">
        <f t="shared" si="2"/>
        <v>940517784</v>
      </c>
      <c r="R26" s="31">
        <f t="shared" si="2"/>
        <v>1123953144</v>
      </c>
      <c r="S26" s="31">
        <f t="shared" si="2"/>
        <v>-81190119</v>
      </c>
      <c r="T26" s="31">
        <f t="shared" si="2"/>
        <v>-64864680</v>
      </c>
      <c r="U26" s="31">
        <f t="shared" si="2"/>
        <v>-5227479468</v>
      </c>
      <c r="V26" s="31">
        <f t="shared" si="2"/>
        <v>-5373534267</v>
      </c>
      <c r="W26" s="31">
        <f t="shared" si="2"/>
        <v>-3527544165</v>
      </c>
      <c r="X26" s="31">
        <f t="shared" si="2"/>
        <v>3296896558</v>
      </c>
      <c r="Y26" s="31">
        <f t="shared" si="2"/>
        <v>-6824440723</v>
      </c>
      <c r="Z26" s="32">
        <f>+IF(X26&lt;&gt;0,+(Y26/X26)*100,0)</f>
        <v>-206.99590062782914</v>
      </c>
      <c r="AA26" s="33">
        <f>+AA13+AA25</f>
        <v>2969825166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2365054</v>
      </c>
      <c r="J31" s="20">
        <v>2365054</v>
      </c>
      <c r="K31" s="20">
        <v>4951952</v>
      </c>
      <c r="L31" s="20">
        <v>2618049</v>
      </c>
      <c r="M31" s="20">
        <v>1517729</v>
      </c>
      <c r="N31" s="20">
        <v>9087730</v>
      </c>
      <c r="O31" s="20">
        <v>2956438</v>
      </c>
      <c r="P31" s="20">
        <v>-253380</v>
      </c>
      <c r="Q31" s="20">
        <v>-14155842</v>
      </c>
      <c r="R31" s="20">
        <v>-11452784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453543613</v>
      </c>
      <c r="D32" s="18"/>
      <c r="E32" s="19"/>
      <c r="F32" s="20">
        <v>370431099</v>
      </c>
      <c r="G32" s="20">
        <v>-368137202</v>
      </c>
      <c r="H32" s="20">
        <v>-13786173</v>
      </c>
      <c r="I32" s="20">
        <v>41900824</v>
      </c>
      <c r="J32" s="20">
        <v>-340022551</v>
      </c>
      <c r="K32" s="20">
        <v>41357167</v>
      </c>
      <c r="L32" s="20">
        <v>-14906896</v>
      </c>
      <c r="M32" s="20">
        <v>10315418</v>
      </c>
      <c r="N32" s="20">
        <v>36765689</v>
      </c>
      <c r="O32" s="20">
        <v>3975023</v>
      </c>
      <c r="P32" s="20">
        <v>253380</v>
      </c>
      <c r="Q32" s="20">
        <v>5940646</v>
      </c>
      <c r="R32" s="20">
        <v>10169049</v>
      </c>
      <c r="S32" s="20">
        <v>7811563</v>
      </c>
      <c r="T32" s="20">
        <v>29140353</v>
      </c>
      <c r="U32" s="20">
        <v>-266651509</v>
      </c>
      <c r="V32" s="20">
        <v>-229699593</v>
      </c>
      <c r="W32" s="20">
        <v>-522787406</v>
      </c>
      <c r="X32" s="20">
        <v>197784108</v>
      </c>
      <c r="Y32" s="20">
        <v>-720571514</v>
      </c>
      <c r="Z32" s="21">
        <v>-364.32225080490286</v>
      </c>
      <c r="AA32" s="22">
        <v>370431099</v>
      </c>
    </row>
    <row r="33" spans="1:27" x14ac:dyDescent="0.25">
      <c r="A33" s="23" t="s">
        <v>60</v>
      </c>
      <c r="B33" s="17" t="s">
        <v>32</v>
      </c>
      <c r="C33" s="18">
        <v>-182707012</v>
      </c>
      <c r="D33" s="18"/>
      <c r="E33" s="19"/>
      <c r="F33" s="20"/>
      <c r="G33" s="20"/>
      <c r="H33" s="20"/>
      <c r="I33" s="20"/>
      <c r="J33" s="20"/>
      <c r="K33" s="20">
        <v>-57165663</v>
      </c>
      <c r="L33" s="20"/>
      <c r="M33" s="20"/>
      <c r="N33" s="20">
        <v>-57165663</v>
      </c>
      <c r="O33" s="20"/>
      <c r="P33" s="20"/>
      <c r="Q33" s="20">
        <v>-82929572</v>
      </c>
      <c r="R33" s="20">
        <v>-82929572</v>
      </c>
      <c r="S33" s="20">
        <v>174622165</v>
      </c>
      <c r="T33" s="20">
        <v>-219760870</v>
      </c>
      <c r="U33" s="20">
        <v>185233940</v>
      </c>
      <c r="V33" s="20">
        <v>140095235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-55600507</v>
      </c>
      <c r="D35" s="18"/>
      <c r="E35" s="19"/>
      <c r="F35" s="20"/>
      <c r="G35" s="20"/>
      <c r="H35" s="20"/>
      <c r="I35" s="20">
        <v>555220</v>
      </c>
      <c r="J35" s="20">
        <v>555220</v>
      </c>
      <c r="K35" s="20">
        <v>1298458</v>
      </c>
      <c r="L35" s="20">
        <v>527712</v>
      </c>
      <c r="M35" s="20">
        <v>579501</v>
      </c>
      <c r="N35" s="20">
        <v>2405671</v>
      </c>
      <c r="O35" s="20">
        <v>180751</v>
      </c>
      <c r="P35" s="20"/>
      <c r="Q35" s="20">
        <v>-3141642</v>
      </c>
      <c r="R35" s="20">
        <v>-2960891</v>
      </c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215236094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370431099</v>
      </c>
      <c r="G37" s="31">
        <f t="shared" si="3"/>
        <v>-368137202</v>
      </c>
      <c r="H37" s="31">
        <f t="shared" si="3"/>
        <v>-13786173</v>
      </c>
      <c r="I37" s="31">
        <f t="shared" si="3"/>
        <v>44821098</v>
      </c>
      <c r="J37" s="31">
        <f t="shared" si="3"/>
        <v>-337102277</v>
      </c>
      <c r="K37" s="31">
        <f t="shared" si="3"/>
        <v>-9558086</v>
      </c>
      <c r="L37" s="31">
        <f t="shared" si="3"/>
        <v>-11761135</v>
      </c>
      <c r="M37" s="31">
        <f t="shared" si="3"/>
        <v>12412648</v>
      </c>
      <c r="N37" s="31">
        <f t="shared" si="3"/>
        <v>-8906573</v>
      </c>
      <c r="O37" s="31">
        <f t="shared" si="3"/>
        <v>7112212</v>
      </c>
      <c r="P37" s="31">
        <f t="shared" si="3"/>
        <v>0</v>
      </c>
      <c r="Q37" s="31">
        <f t="shared" si="3"/>
        <v>-94286410</v>
      </c>
      <c r="R37" s="31">
        <f t="shared" si="3"/>
        <v>-87174198</v>
      </c>
      <c r="S37" s="31">
        <f t="shared" si="3"/>
        <v>182433728</v>
      </c>
      <c r="T37" s="31">
        <f t="shared" si="3"/>
        <v>-190620517</v>
      </c>
      <c r="U37" s="31">
        <f t="shared" si="3"/>
        <v>-81417569</v>
      </c>
      <c r="V37" s="31">
        <f t="shared" si="3"/>
        <v>-89604358</v>
      </c>
      <c r="W37" s="31">
        <f t="shared" si="3"/>
        <v>-522787406</v>
      </c>
      <c r="X37" s="31">
        <f t="shared" si="3"/>
        <v>197784108</v>
      </c>
      <c r="Y37" s="31">
        <f t="shared" si="3"/>
        <v>-720571514</v>
      </c>
      <c r="Z37" s="32">
        <f>+IF(X37&lt;&gt;0,+(Y37/X37)*100,0)</f>
        <v>-364.32225080490286</v>
      </c>
      <c r="AA37" s="33">
        <f>SUM(AA29:AA36)</f>
        <v>370431099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>
        <v>2366650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2370938</v>
      </c>
      <c r="Y39" s="20">
        <v>-2370938</v>
      </c>
      <c r="Z39" s="21">
        <v>-100</v>
      </c>
      <c r="AA39" s="22">
        <v>2366650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/>
      <c r="Y41" s="20">
        <v>-30683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2366650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9261758</v>
      </c>
      <c r="R43" s="36">
        <f t="shared" si="4"/>
        <v>9261758</v>
      </c>
      <c r="S43" s="36">
        <f t="shared" si="4"/>
        <v>0</v>
      </c>
      <c r="T43" s="36">
        <f t="shared" si="4"/>
        <v>0</v>
      </c>
      <c r="U43" s="36">
        <f t="shared" si="4"/>
        <v>-9292441</v>
      </c>
      <c r="V43" s="36">
        <f t="shared" si="4"/>
        <v>-9292441</v>
      </c>
      <c r="W43" s="36">
        <f t="shared" si="4"/>
        <v>-30683</v>
      </c>
      <c r="X43" s="36">
        <f t="shared" si="4"/>
        <v>2370938</v>
      </c>
      <c r="Y43" s="36">
        <f t="shared" si="4"/>
        <v>-2401621</v>
      </c>
      <c r="Z43" s="37">
        <f>+IF(X43&lt;&gt;0,+(Y43/X43)*100,0)</f>
        <v>-101.29412915900795</v>
      </c>
      <c r="AA43" s="38">
        <f>SUM(AA39:AA42)</f>
        <v>2366650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215236094</v>
      </c>
      <c r="D44" s="29">
        <f>+D37+D43</f>
        <v>0</v>
      </c>
      <c r="E44" s="30">
        <f t="shared" si="5"/>
        <v>0</v>
      </c>
      <c r="F44" s="31">
        <f t="shared" si="5"/>
        <v>372797749</v>
      </c>
      <c r="G44" s="31">
        <f t="shared" si="5"/>
        <v>-368137202</v>
      </c>
      <c r="H44" s="31">
        <f t="shared" si="5"/>
        <v>-13786173</v>
      </c>
      <c r="I44" s="31">
        <f t="shared" si="5"/>
        <v>44821098</v>
      </c>
      <c r="J44" s="31">
        <f t="shared" si="5"/>
        <v>-337102277</v>
      </c>
      <c r="K44" s="31">
        <f t="shared" si="5"/>
        <v>-9558086</v>
      </c>
      <c r="L44" s="31">
        <f t="shared" si="5"/>
        <v>-11761135</v>
      </c>
      <c r="M44" s="31">
        <f t="shared" si="5"/>
        <v>12412648</v>
      </c>
      <c r="N44" s="31">
        <f t="shared" si="5"/>
        <v>-8906573</v>
      </c>
      <c r="O44" s="31">
        <f t="shared" si="5"/>
        <v>7112212</v>
      </c>
      <c r="P44" s="31">
        <f t="shared" si="5"/>
        <v>0</v>
      </c>
      <c r="Q44" s="31">
        <f t="shared" si="5"/>
        <v>-85024652</v>
      </c>
      <c r="R44" s="31">
        <f t="shared" si="5"/>
        <v>-77912440</v>
      </c>
      <c r="S44" s="31">
        <f t="shared" si="5"/>
        <v>182433728</v>
      </c>
      <c r="T44" s="31">
        <f t="shared" si="5"/>
        <v>-190620517</v>
      </c>
      <c r="U44" s="31">
        <f t="shared" si="5"/>
        <v>-90710010</v>
      </c>
      <c r="V44" s="31">
        <f t="shared" si="5"/>
        <v>-98896799</v>
      </c>
      <c r="W44" s="31">
        <f t="shared" si="5"/>
        <v>-522818089</v>
      </c>
      <c r="X44" s="31">
        <f t="shared" si="5"/>
        <v>200155046</v>
      </c>
      <c r="Y44" s="31">
        <f t="shared" si="5"/>
        <v>-722973135</v>
      </c>
      <c r="Z44" s="32">
        <f>+IF(X44&lt;&gt;0,+(Y44/X44)*100,0)</f>
        <v>-361.20654934674991</v>
      </c>
      <c r="AA44" s="33">
        <f>+AA37+AA43</f>
        <v>372797749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-144552218</v>
      </c>
      <c r="D45" s="42">
        <f t="shared" si="6"/>
        <v>0</v>
      </c>
      <c r="E45" s="43">
        <f t="shared" si="6"/>
        <v>-3647846878</v>
      </c>
      <c r="F45" s="44">
        <f t="shared" si="6"/>
        <v>2597027417</v>
      </c>
      <c r="G45" s="44">
        <f t="shared" si="6"/>
        <v>52045457</v>
      </c>
      <c r="H45" s="44">
        <f t="shared" si="6"/>
        <v>-33092114</v>
      </c>
      <c r="I45" s="44">
        <f t="shared" si="6"/>
        <v>134437285</v>
      </c>
      <c r="J45" s="44">
        <f t="shared" si="6"/>
        <v>153390628</v>
      </c>
      <c r="K45" s="44">
        <f t="shared" si="6"/>
        <v>598054893</v>
      </c>
      <c r="L45" s="44">
        <f t="shared" si="6"/>
        <v>161808674</v>
      </c>
      <c r="M45" s="44">
        <f t="shared" si="6"/>
        <v>154791613</v>
      </c>
      <c r="N45" s="44">
        <f t="shared" si="6"/>
        <v>914655180</v>
      </c>
      <c r="O45" s="44">
        <f t="shared" si="6"/>
        <v>176323148</v>
      </c>
      <c r="P45" s="44">
        <f t="shared" si="6"/>
        <v>0</v>
      </c>
      <c r="Q45" s="44">
        <f t="shared" si="6"/>
        <v>1025542436</v>
      </c>
      <c r="R45" s="44">
        <f t="shared" si="6"/>
        <v>1201865584</v>
      </c>
      <c r="S45" s="44">
        <f t="shared" si="6"/>
        <v>-263623847</v>
      </c>
      <c r="T45" s="44">
        <f t="shared" si="6"/>
        <v>125755837</v>
      </c>
      <c r="U45" s="44">
        <f t="shared" si="6"/>
        <v>-5136769458</v>
      </c>
      <c r="V45" s="44">
        <f t="shared" si="6"/>
        <v>-5274637468</v>
      </c>
      <c r="W45" s="44">
        <f t="shared" si="6"/>
        <v>-3004726076</v>
      </c>
      <c r="X45" s="44">
        <f t="shared" si="6"/>
        <v>3096741512</v>
      </c>
      <c r="Y45" s="44">
        <f t="shared" si="6"/>
        <v>-6101467588</v>
      </c>
      <c r="Z45" s="45">
        <f>+IF(X45&lt;&gt;0,+(Y45/X45)*100,0)</f>
        <v>-197.02863685446664</v>
      </c>
      <c r="AA45" s="46">
        <f>+AA26-AA44</f>
        <v>2597027417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-452253</v>
      </c>
      <c r="D47" s="18"/>
      <c r="E47" s="19"/>
      <c r="F47" s="20"/>
      <c r="G47" s="20"/>
      <c r="H47" s="20"/>
      <c r="I47" s="20"/>
      <c r="J47" s="20"/>
      <c r="K47" s="20">
        <v>191053009</v>
      </c>
      <c r="L47" s="20"/>
      <c r="M47" s="20"/>
      <c r="N47" s="20">
        <v>191053009</v>
      </c>
      <c r="O47" s="20"/>
      <c r="P47" s="20"/>
      <c r="Q47" s="20"/>
      <c r="R47" s="20"/>
      <c r="S47" s="20">
        <v>-277022315</v>
      </c>
      <c r="T47" s="20">
        <v>191053009</v>
      </c>
      <c r="U47" s="20">
        <v>32466803</v>
      </c>
      <c r="V47" s="20">
        <v>-53502503</v>
      </c>
      <c r="W47" s="20">
        <v>137550506</v>
      </c>
      <c r="X47" s="20"/>
      <c r="Y47" s="20">
        <v>137550506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-452253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191053009</v>
      </c>
      <c r="L50" s="52">
        <f t="shared" si="7"/>
        <v>0</v>
      </c>
      <c r="M50" s="52">
        <f t="shared" si="7"/>
        <v>0</v>
      </c>
      <c r="N50" s="52">
        <f t="shared" si="7"/>
        <v>191053009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-277022315</v>
      </c>
      <c r="T50" s="52">
        <f t="shared" si="7"/>
        <v>191053009</v>
      </c>
      <c r="U50" s="52">
        <f t="shared" si="7"/>
        <v>32466803</v>
      </c>
      <c r="V50" s="52">
        <f t="shared" si="7"/>
        <v>-53502503</v>
      </c>
      <c r="W50" s="52">
        <f t="shared" si="7"/>
        <v>137550506</v>
      </c>
      <c r="X50" s="52">
        <f t="shared" si="7"/>
        <v>0</v>
      </c>
      <c r="Y50" s="52">
        <f t="shared" si="7"/>
        <v>137550506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-2250708254</v>
      </c>
      <c r="D6" s="18"/>
      <c r="E6" s="19"/>
      <c r="F6" s="20"/>
      <c r="G6" s="20">
        <v>161219694</v>
      </c>
      <c r="H6" s="20">
        <v>482214164</v>
      </c>
      <c r="I6" s="20">
        <v>-205335917</v>
      </c>
      <c r="J6" s="20">
        <v>438097941</v>
      </c>
      <c r="K6" s="20">
        <v>-174043433</v>
      </c>
      <c r="L6" s="20">
        <v>-68055698</v>
      </c>
      <c r="M6" s="20">
        <v>-577437962</v>
      </c>
      <c r="N6" s="20">
        <v>-819537093</v>
      </c>
      <c r="O6" s="20">
        <v>270373514</v>
      </c>
      <c r="P6" s="20">
        <v>-250948071</v>
      </c>
      <c r="Q6" s="20">
        <v>-264332551</v>
      </c>
      <c r="R6" s="20">
        <v>-244907108</v>
      </c>
      <c r="S6" s="20">
        <v>-313219428</v>
      </c>
      <c r="T6" s="20">
        <v>-67578640</v>
      </c>
      <c r="U6" s="20">
        <v>234830298</v>
      </c>
      <c r="V6" s="20">
        <v>-145967770</v>
      </c>
      <c r="W6" s="20">
        <v>-772314030</v>
      </c>
      <c r="X6" s="20"/>
      <c r="Y6" s="20">
        <v>-772314030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688557154</v>
      </c>
      <c r="D7" s="18"/>
      <c r="E7" s="19"/>
      <c r="F7" s="20"/>
      <c r="G7" s="20">
        <v>-227087623</v>
      </c>
      <c r="H7" s="20">
        <v>152315847</v>
      </c>
      <c r="I7" s="20">
        <v>275943565</v>
      </c>
      <c r="J7" s="20">
        <v>201171789</v>
      </c>
      <c r="K7" s="20">
        <v>153519811</v>
      </c>
      <c r="L7" s="20">
        <v>42877007</v>
      </c>
      <c r="M7" s="20">
        <v>304217760</v>
      </c>
      <c r="N7" s="20">
        <v>500614578</v>
      </c>
      <c r="O7" s="20">
        <v>415121570</v>
      </c>
      <c r="P7" s="20">
        <v>334702102</v>
      </c>
      <c r="Q7" s="20">
        <v>338242243</v>
      </c>
      <c r="R7" s="20">
        <v>1088065915</v>
      </c>
      <c r="S7" s="20">
        <v>394786470</v>
      </c>
      <c r="T7" s="20">
        <v>2622573791</v>
      </c>
      <c r="U7" s="20">
        <v>405956210</v>
      </c>
      <c r="V7" s="20">
        <v>3423316471</v>
      </c>
      <c r="W7" s="20">
        <v>5213168753</v>
      </c>
      <c r="X7" s="20"/>
      <c r="Y7" s="20">
        <v>5213168753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24000582</v>
      </c>
      <c r="D10" s="18"/>
      <c r="E10" s="19">
        <v>23592550</v>
      </c>
      <c r="F10" s="20">
        <v>23592550</v>
      </c>
      <c r="G10" s="20">
        <v>50069106</v>
      </c>
      <c r="H10" s="20">
        <v>-67515625</v>
      </c>
      <c r="I10" s="20">
        <v>17945360</v>
      </c>
      <c r="J10" s="20">
        <v>498841</v>
      </c>
      <c r="K10" s="20">
        <v>415374223</v>
      </c>
      <c r="L10" s="20">
        <v>-404570207</v>
      </c>
      <c r="M10" s="20">
        <v>4140459</v>
      </c>
      <c r="N10" s="20">
        <v>14944475</v>
      </c>
      <c r="O10" s="20">
        <v>461089794</v>
      </c>
      <c r="P10" s="20">
        <v>-462847459</v>
      </c>
      <c r="Q10" s="20">
        <v>8954222</v>
      </c>
      <c r="R10" s="20">
        <v>7196557</v>
      </c>
      <c r="S10" s="20">
        <v>376629527</v>
      </c>
      <c r="T10" s="20">
        <v>6034453</v>
      </c>
      <c r="U10" s="20">
        <v>95231348</v>
      </c>
      <c r="V10" s="20">
        <v>477895328</v>
      </c>
      <c r="W10" s="20">
        <v>500535201</v>
      </c>
      <c r="X10" s="20">
        <v>23592550</v>
      </c>
      <c r="Y10" s="20">
        <v>476942651</v>
      </c>
      <c r="Z10" s="21">
        <v>2021.5816052101193</v>
      </c>
      <c r="AA10" s="22">
        <v>23592550</v>
      </c>
    </row>
    <row r="11" spans="1:27" x14ac:dyDescent="0.25">
      <c r="A11" s="23" t="s">
        <v>39</v>
      </c>
      <c r="B11" s="17" t="s">
        <v>32</v>
      </c>
      <c r="C11" s="18">
        <v>40113447</v>
      </c>
      <c r="D11" s="18"/>
      <c r="E11" s="19"/>
      <c r="F11" s="20"/>
      <c r="G11" s="24">
        <v>98764615</v>
      </c>
      <c r="H11" s="24">
        <v>-44075162</v>
      </c>
      <c r="I11" s="24">
        <v>-9189832</v>
      </c>
      <c r="J11" s="20">
        <v>45499621</v>
      </c>
      <c r="K11" s="24">
        <v>69319194</v>
      </c>
      <c r="L11" s="24">
        <v>-68032682</v>
      </c>
      <c r="M11" s="20">
        <v>27234566</v>
      </c>
      <c r="N11" s="24">
        <v>28521078</v>
      </c>
      <c r="O11" s="24">
        <v>34475531</v>
      </c>
      <c r="P11" s="24">
        <v>-57798565</v>
      </c>
      <c r="Q11" s="20">
        <v>-3841086</v>
      </c>
      <c r="R11" s="24">
        <v>-27164120</v>
      </c>
      <c r="S11" s="24">
        <v>65543869</v>
      </c>
      <c r="T11" s="20">
        <v>-2643360</v>
      </c>
      <c r="U11" s="24">
        <v>-40446646</v>
      </c>
      <c r="V11" s="24">
        <v>22453863</v>
      </c>
      <c r="W11" s="24">
        <v>69310442</v>
      </c>
      <c r="X11" s="20"/>
      <c r="Y11" s="24">
        <v>69310442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30369645</v>
      </c>
      <c r="H12" s="20">
        <v>21960654</v>
      </c>
      <c r="I12" s="20">
        <v>-7169898</v>
      </c>
      <c r="J12" s="20">
        <v>45160401</v>
      </c>
      <c r="K12" s="20">
        <v>11968890</v>
      </c>
      <c r="L12" s="20">
        <v>-4834650</v>
      </c>
      <c r="M12" s="20">
        <v>2294033</v>
      </c>
      <c r="N12" s="20">
        <v>9428273</v>
      </c>
      <c r="O12" s="20">
        <v>-35584795</v>
      </c>
      <c r="P12" s="20">
        <v>29965050</v>
      </c>
      <c r="Q12" s="20">
        <v>-7524409</v>
      </c>
      <c r="R12" s="20">
        <v>-13144154</v>
      </c>
      <c r="S12" s="20">
        <v>1134227</v>
      </c>
      <c r="T12" s="20">
        <v>-54277617</v>
      </c>
      <c r="U12" s="20">
        <v>21996241</v>
      </c>
      <c r="V12" s="20">
        <v>-31147149</v>
      </c>
      <c r="W12" s="20">
        <v>10297371</v>
      </c>
      <c r="X12" s="20"/>
      <c r="Y12" s="20">
        <v>10297371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-1498181554</v>
      </c>
      <c r="D13" s="29">
        <f>SUM(D6:D12)</f>
        <v>0</v>
      </c>
      <c r="E13" s="30">
        <f t="shared" si="0"/>
        <v>23592550</v>
      </c>
      <c r="F13" s="31">
        <f t="shared" si="0"/>
        <v>23592550</v>
      </c>
      <c r="G13" s="31">
        <f t="shared" si="0"/>
        <v>113335437</v>
      </c>
      <c r="H13" s="31">
        <f t="shared" si="0"/>
        <v>544899878</v>
      </c>
      <c r="I13" s="31">
        <f t="shared" si="0"/>
        <v>72118834</v>
      </c>
      <c r="J13" s="31">
        <f t="shared" si="0"/>
        <v>730354149</v>
      </c>
      <c r="K13" s="31">
        <f t="shared" si="0"/>
        <v>476138685</v>
      </c>
      <c r="L13" s="31">
        <f t="shared" si="0"/>
        <v>-502616230</v>
      </c>
      <c r="M13" s="31">
        <f t="shared" si="0"/>
        <v>-239551144</v>
      </c>
      <c r="N13" s="31">
        <f t="shared" si="0"/>
        <v>-266028689</v>
      </c>
      <c r="O13" s="31">
        <f t="shared" si="0"/>
        <v>1145475614</v>
      </c>
      <c r="P13" s="31">
        <f t="shared" si="0"/>
        <v>-406926943</v>
      </c>
      <c r="Q13" s="31">
        <f t="shared" si="0"/>
        <v>71498419</v>
      </c>
      <c r="R13" s="31">
        <f t="shared" si="0"/>
        <v>810047090</v>
      </c>
      <c r="S13" s="31">
        <f t="shared" si="0"/>
        <v>524874665</v>
      </c>
      <c r="T13" s="31">
        <f t="shared" si="0"/>
        <v>2504108627</v>
      </c>
      <c r="U13" s="31">
        <f t="shared" si="0"/>
        <v>717567451</v>
      </c>
      <c r="V13" s="31">
        <f t="shared" si="0"/>
        <v>3746550743</v>
      </c>
      <c r="W13" s="31">
        <f t="shared" si="0"/>
        <v>5020923293</v>
      </c>
      <c r="X13" s="31">
        <f t="shared" si="0"/>
        <v>23592550</v>
      </c>
      <c r="Y13" s="31">
        <f t="shared" si="0"/>
        <v>4997330743</v>
      </c>
      <c r="Z13" s="32">
        <f>+IF(X13&lt;&gt;0,+(Y13/X13)*100,0)</f>
        <v>21181.816899826426</v>
      </c>
      <c r="AA13" s="33">
        <f>SUM(AA6:AA12)</f>
        <v>23592550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605722375</v>
      </c>
      <c r="D17" s="18"/>
      <c r="E17" s="19">
        <v>1463426000</v>
      </c>
      <c r="F17" s="20">
        <v>1300619673</v>
      </c>
      <c r="G17" s="24">
        <v>5423492</v>
      </c>
      <c r="H17" s="24">
        <v>-25565078</v>
      </c>
      <c r="I17" s="24">
        <v>3518970</v>
      </c>
      <c r="J17" s="20">
        <v>-16622616</v>
      </c>
      <c r="K17" s="24">
        <v>49552357</v>
      </c>
      <c r="L17" s="24">
        <v>27860366</v>
      </c>
      <c r="M17" s="20">
        <v>90763070</v>
      </c>
      <c r="N17" s="24">
        <v>168175793</v>
      </c>
      <c r="O17" s="24">
        <v>6043494</v>
      </c>
      <c r="P17" s="24">
        <v>18363047</v>
      </c>
      <c r="Q17" s="20">
        <v>101575590</v>
      </c>
      <c r="R17" s="24">
        <v>125982131</v>
      </c>
      <c r="S17" s="24">
        <v>77769153</v>
      </c>
      <c r="T17" s="20">
        <v>81726162</v>
      </c>
      <c r="U17" s="24">
        <v>294252173</v>
      </c>
      <c r="V17" s="24">
        <v>453747488</v>
      </c>
      <c r="W17" s="24">
        <v>731282796</v>
      </c>
      <c r="X17" s="20">
        <v>1300619673</v>
      </c>
      <c r="Y17" s="24">
        <v>-569336877</v>
      </c>
      <c r="Z17" s="25">
        <v>-43.774278431970174</v>
      </c>
      <c r="AA17" s="26">
        <v>1300619673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1374866</v>
      </c>
      <c r="D21" s="18"/>
      <c r="E21" s="19">
        <v>10500000</v>
      </c>
      <c r="F21" s="20">
        <v>10500000</v>
      </c>
      <c r="G21" s="20">
        <v>-396168</v>
      </c>
      <c r="H21" s="20">
        <v>317600</v>
      </c>
      <c r="I21" s="20">
        <v>-39180</v>
      </c>
      <c r="J21" s="20">
        <v>-117748</v>
      </c>
      <c r="K21" s="20">
        <v>-39180</v>
      </c>
      <c r="L21" s="20">
        <v>6995</v>
      </c>
      <c r="M21" s="20">
        <v>-39977</v>
      </c>
      <c r="N21" s="20">
        <v>-72162</v>
      </c>
      <c r="O21" s="20">
        <v>-10064</v>
      </c>
      <c r="P21" s="20">
        <v>-40539</v>
      </c>
      <c r="Q21" s="20">
        <v>-40485</v>
      </c>
      <c r="R21" s="20">
        <v>-91088</v>
      </c>
      <c r="S21" s="20">
        <v>-396168</v>
      </c>
      <c r="T21" s="20">
        <v>315240</v>
      </c>
      <c r="U21" s="20">
        <v>-40443</v>
      </c>
      <c r="V21" s="20">
        <v>-121371</v>
      </c>
      <c r="W21" s="20">
        <v>-402369</v>
      </c>
      <c r="X21" s="20">
        <v>10500000</v>
      </c>
      <c r="Y21" s="20">
        <v>-10902369</v>
      </c>
      <c r="Z21" s="21">
        <v>-103.83208571428571</v>
      </c>
      <c r="AA21" s="22">
        <v>10500000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605048657</v>
      </c>
      <c r="D25" s="29">
        <f t="shared" ref="D25:Y25" si="1">SUM(D15:D24)</f>
        <v>0</v>
      </c>
      <c r="E25" s="35">
        <f t="shared" si="1"/>
        <v>1473926000</v>
      </c>
      <c r="F25" s="36">
        <f t="shared" si="1"/>
        <v>1311119673</v>
      </c>
      <c r="G25" s="36">
        <f t="shared" si="1"/>
        <v>5027324</v>
      </c>
      <c r="H25" s="36">
        <f t="shared" si="1"/>
        <v>-25247478</v>
      </c>
      <c r="I25" s="36">
        <f t="shared" si="1"/>
        <v>3479790</v>
      </c>
      <c r="J25" s="36">
        <f t="shared" si="1"/>
        <v>-16740364</v>
      </c>
      <c r="K25" s="36">
        <f t="shared" si="1"/>
        <v>49513177</v>
      </c>
      <c r="L25" s="36">
        <f t="shared" si="1"/>
        <v>27867361</v>
      </c>
      <c r="M25" s="36">
        <f t="shared" si="1"/>
        <v>90723093</v>
      </c>
      <c r="N25" s="36">
        <f t="shared" si="1"/>
        <v>168103631</v>
      </c>
      <c r="O25" s="36">
        <f t="shared" si="1"/>
        <v>6033430</v>
      </c>
      <c r="P25" s="36">
        <f t="shared" si="1"/>
        <v>18322508</v>
      </c>
      <c r="Q25" s="36">
        <f t="shared" si="1"/>
        <v>101535105</v>
      </c>
      <c r="R25" s="36">
        <f t="shared" si="1"/>
        <v>125891043</v>
      </c>
      <c r="S25" s="36">
        <f t="shared" si="1"/>
        <v>77372985</v>
      </c>
      <c r="T25" s="36">
        <f t="shared" si="1"/>
        <v>82041402</v>
      </c>
      <c r="U25" s="36">
        <f t="shared" si="1"/>
        <v>294211730</v>
      </c>
      <c r="V25" s="36">
        <f t="shared" si="1"/>
        <v>453626117</v>
      </c>
      <c r="W25" s="36">
        <f t="shared" si="1"/>
        <v>730880427</v>
      </c>
      <c r="X25" s="36">
        <f t="shared" si="1"/>
        <v>1311119673</v>
      </c>
      <c r="Y25" s="36">
        <f t="shared" si="1"/>
        <v>-580239246</v>
      </c>
      <c r="Z25" s="37">
        <f>+IF(X25&lt;&gt;0,+(Y25/X25)*100,0)</f>
        <v>-44.255246713852031</v>
      </c>
      <c r="AA25" s="38">
        <f>SUM(AA15:AA24)</f>
        <v>1311119673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-893132897</v>
      </c>
      <c r="D26" s="29">
        <f>+D13+D25</f>
        <v>0</v>
      </c>
      <c r="E26" s="30">
        <f t="shared" si="2"/>
        <v>1497518550</v>
      </c>
      <c r="F26" s="31">
        <f t="shared" si="2"/>
        <v>1334712223</v>
      </c>
      <c r="G26" s="31">
        <f t="shared" si="2"/>
        <v>118362761</v>
      </c>
      <c r="H26" s="31">
        <f t="shared" si="2"/>
        <v>519652400</v>
      </c>
      <c r="I26" s="31">
        <f t="shared" si="2"/>
        <v>75598624</v>
      </c>
      <c r="J26" s="31">
        <f t="shared" si="2"/>
        <v>713613785</v>
      </c>
      <c r="K26" s="31">
        <f t="shared" si="2"/>
        <v>525651862</v>
      </c>
      <c r="L26" s="31">
        <f t="shared" si="2"/>
        <v>-474748869</v>
      </c>
      <c r="M26" s="31">
        <f t="shared" si="2"/>
        <v>-148828051</v>
      </c>
      <c r="N26" s="31">
        <f t="shared" si="2"/>
        <v>-97925058</v>
      </c>
      <c r="O26" s="31">
        <f t="shared" si="2"/>
        <v>1151509044</v>
      </c>
      <c r="P26" s="31">
        <f t="shared" si="2"/>
        <v>-388604435</v>
      </c>
      <c r="Q26" s="31">
        <f t="shared" si="2"/>
        <v>173033524</v>
      </c>
      <c r="R26" s="31">
        <f t="shared" si="2"/>
        <v>935938133</v>
      </c>
      <c r="S26" s="31">
        <f t="shared" si="2"/>
        <v>602247650</v>
      </c>
      <c r="T26" s="31">
        <f t="shared" si="2"/>
        <v>2586150029</v>
      </c>
      <c r="U26" s="31">
        <f t="shared" si="2"/>
        <v>1011779181</v>
      </c>
      <c r="V26" s="31">
        <f t="shared" si="2"/>
        <v>4200176860</v>
      </c>
      <c r="W26" s="31">
        <f t="shared" si="2"/>
        <v>5751803720</v>
      </c>
      <c r="X26" s="31">
        <f t="shared" si="2"/>
        <v>1334712223</v>
      </c>
      <c r="Y26" s="31">
        <f t="shared" si="2"/>
        <v>4417091497</v>
      </c>
      <c r="Z26" s="32">
        <f>+IF(X26&lt;&gt;0,+(Y26/X26)*100,0)</f>
        <v>330.93961536306392</v>
      </c>
      <c r="AA26" s="33">
        <f>+AA13+AA25</f>
        <v>1334712223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-52569944</v>
      </c>
      <c r="H30" s="20">
        <v>17425535</v>
      </c>
      <c r="I30" s="20">
        <v>16986425</v>
      </c>
      <c r="J30" s="20">
        <v>-18157984</v>
      </c>
      <c r="K30" s="20">
        <v>17578121</v>
      </c>
      <c r="L30" s="20">
        <v>7063062</v>
      </c>
      <c r="M30" s="20">
        <v>-92591694</v>
      </c>
      <c r="N30" s="20">
        <v>-67950511</v>
      </c>
      <c r="O30" s="20">
        <v>11567282</v>
      </c>
      <c r="P30" s="20">
        <v>14654722</v>
      </c>
      <c r="Q30" s="20">
        <v>16224873</v>
      </c>
      <c r="R30" s="20">
        <v>42446877</v>
      </c>
      <c r="S30" s="20">
        <v>15701489</v>
      </c>
      <c r="T30" s="20">
        <v>7013678</v>
      </c>
      <c r="U30" s="20">
        <v>-7849856</v>
      </c>
      <c r="V30" s="20">
        <v>14865311</v>
      </c>
      <c r="W30" s="20">
        <v>-28796307</v>
      </c>
      <c r="X30" s="20"/>
      <c r="Y30" s="20">
        <v>-28796307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331947880</v>
      </c>
      <c r="D32" s="18"/>
      <c r="E32" s="19"/>
      <c r="F32" s="20">
        <v>1739717</v>
      </c>
      <c r="G32" s="20">
        <v>-132758447</v>
      </c>
      <c r="H32" s="20">
        <v>-159861100</v>
      </c>
      <c r="I32" s="20">
        <v>15353431</v>
      </c>
      <c r="J32" s="20">
        <v>-277266116</v>
      </c>
      <c r="K32" s="20">
        <v>449293700</v>
      </c>
      <c r="L32" s="20">
        <v>-429311997</v>
      </c>
      <c r="M32" s="20">
        <v>-4766807</v>
      </c>
      <c r="N32" s="20">
        <v>15214896</v>
      </c>
      <c r="O32" s="20">
        <v>448873896</v>
      </c>
      <c r="P32" s="20">
        <v>-478735535</v>
      </c>
      <c r="Q32" s="20">
        <v>1565490</v>
      </c>
      <c r="R32" s="20">
        <v>-28296149</v>
      </c>
      <c r="S32" s="20">
        <v>453256183</v>
      </c>
      <c r="T32" s="20">
        <v>25796283</v>
      </c>
      <c r="U32" s="20">
        <v>-220911993</v>
      </c>
      <c r="V32" s="20">
        <v>258140473</v>
      </c>
      <c r="W32" s="20">
        <v>-32206896</v>
      </c>
      <c r="X32" s="20">
        <v>1739717</v>
      </c>
      <c r="Y32" s="20">
        <v>-33946613</v>
      </c>
      <c r="Z32" s="21">
        <v>-1951.2721321916149</v>
      </c>
      <c r="AA32" s="22">
        <v>1739717</v>
      </c>
    </row>
    <row r="33" spans="1:27" x14ac:dyDescent="0.25">
      <c r="A33" s="23" t="s">
        <v>60</v>
      </c>
      <c r="B33" s="17" t="s">
        <v>32</v>
      </c>
      <c r="C33" s="18">
        <v>-163328539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288768386</v>
      </c>
      <c r="D35" s="18"/>
      <c r="E35" s="19"/>
      <c r="F35" s="20"/>
      <c r="G35" s="20">
        <v>76330034</v>
      </c>
      <c r="H35" s="20">
        <v>27245810</v>
      </c>
      <c r="I35" s="20">
        <v>26061866</v>
      </c>
      <c r="J35" s="20">
        <v>129637710</v>
      </c>
      <c r="K35" s="20">
        <v>30414626</v>
      </c>
      <c r="L35" s="20">
        <v>10668291</v>
      </c>
      <c r="M35" s="20">
        <v>13672774</v>
      </c>
      <c r="N35" s="20">
        <v>54755691</v>
      </c>
      <c r="O35" s="20">
        <v>51036568</v>
      </c>
      <c r="P35" s="20">
        <v>18120131</v>
      </c>
      <c r="Q35" s="20">
        <v>9229845</v>
      </c>
      <c r="R35" s="20">
        <v>78386544</v>
      </c>
      <c r="S35" s="20">
        <v>56111270</v>
      </c>
      <c r="T35" s="20">
        <v>34690661</v>
      </c>
      <c r="U35" s="20">
        <v>28556728</v>
      </c>
      <c r="V35" s="20">
        <v>119358659</v>
      </c>
      <c r="W35" s="20">
        <v>382138604</v>
      </c>
      <c r="X35" s="20"/>
      <c r="Y35" s="20">
        <v>382138604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602484740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1739717</v>
      </c>
      <c r="G37" s="31">
        <f t="shared" si="3"/>
        <v>-108998357</v>
      </c>
      <c r="H37" s="31">
        <f t="shared" si="3"/>
        <v>-115189755</v>
      </c>
      <c r="I37" s="31">
        <f t="shared" si="3"/>
        <v>58401722</v>
      </c>
      <c r="J37" s="31">
        <f t="shared" si="3"/>
        <v>-165786390</v>
      </c>
      <c r="K37" s="31">
        <f t="shared" si="3"/>
        <v>497286447</v>
      </c>
      <c r="L37" s="31">
        <f t="shared" si="3"/>
        <v>-411580644</v>
      </c>
      <c r="M37" s="31">
        <f t="shared" si="3"/>
        <v>-83685727</v>
      </c>
      <c r="N37" s="31">
        <f t="shared" si="3"/>
        <v>2020076</v>
      </c>
      <c r="O37" s="31">
        <f t="shared" si="3"/>
        <v>511477746</v>
      </c>
      <c r="P37" s="31">
        <f t="shared" si="3"/>
        <v>-445960682</v>
      </c>
      <c r="Q37" s="31">
        <f t="shared" si="3"/>
        <v>27020208</v>
      </c>
      <c r="R37" s="31">
        <f t="shared" si="3"/>
        <v>92537272</v>
      </c>
      <c r="S37" s="31">
        <f t="shared" si="3"/>
        <v>525068942</v>
      </c>
      <c r="T37" s="31">
        <f t="shared" si="3"/>
        <v>67500622</v>
      </c>
      <c r="U37" s="31">
        <f t="shared" si="3"/>
        <v>-200205121</v>
      </c>
      <c r="V37" s="31">
        <f t="shared" si="3"/>
        <v>392364443</v>
      </c>
      <c r="W37" s="31">
        <f t="shared" si="3"/>
        <v>321135401</v>
      </c>
      <c r="X37" s="31">
        <f t="shared" si="3"/>
        <v>1739717</v>
      </c>
      <c r="Y37" s="31">
        <f t="shared" si="3"/>
        <v>319395684</v>
      </c>
      <c r="Z37" s="32">
        <f>+IF(X37&lt;&gt;0,+(Y37/X37)*100,0)</f>
        <v>18359.059778113337</v>
      </c>
      <c r="AA37" s="33">
        <f>SUM(AA29:AA36)</f>
        <v>1739717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-204577522</v>
      </c>
      <c r="D39" s="18"/>
      <c r="E39" s="19"/>
      <c r="F39" s="20"/>
      <c r="G39" s="20">
        <v>-3685474</v>
      </c>
      <c r="H39" s="20"/>
      <c r="I39" s="20"/>
      <c r="J39" s="20">
        <v>-3685474</v>
      </c>
      <c r="K39" s="20"/>
      <c r="L39" s="20">
        <v>-11666667</v>
      </c>
      <c r="M39" s="20">
        <v>-122582624</v>
      </c>
      <c r="N39" s="20">
        <v>-134249291</v>
      </c>
      <c r="O39" s="20">
        <v>-3821037</v>
      </c>
      <c r="P39" s="20"/>
      <c r="Q39" s="20"/>
      <c r="R39" s="20">
        <v>-3821037</v>
      </c>
      <c r="S39" s="20"/>
      <c r="T39" s="20">
        <v>-11666667</v>
      </c>
      <c r="U39" s="20">
        <v>568266552</v>
      </c>
      <c r="V39" s="20">
        <v>556599885</v>
      </c>
      <c r="W39" s="20">
        <v>414844083</v>
      </c>
      <c r="X39" s="20"/>
      <c r="Y39" s="20">
        <v>414844083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-204577522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-3685474</v>
      </c>
      <c r="H43" s="36">
        <f t="shared" si="4"/>
        <v>0</v>
      </c>
      <c r="I43" s="36">
        <f t="shared" si="4"/>
        <v>0</v>
      </c>
      <c r="J43" s="36">
        <f t="shared" si="4"/>
        <v>-3685474</v>
      </c>
      <c r="K43" s="36">
        <f t="shared" si="4"/>
        <v>0</v>
      </c>
      <c r="L43" s="36">
        <f t="shared" si="4"/>
        <v>-11666667</v>
      </c>
      <c r="M43" s="36">
        <f t="shared" si="4"/>
        <v>-122582624</v>
      </c>
      <c r="N43" s="36">
        <f t="shared" si="4"/>
        <v>-134249291</v>
      </c>
      <c r="O43" s="36">
        <f t="shared" si="4"/>
        <v>-3821037</v>
      </c>
      <c r="P43" s="36">
        <f t="shared" si="4"/>
        <v>0</v>
      </c>
      <c r="Q43" s="36">
        <f t="shared" si="4"/>
        <v>0</v>
      </c>
      <c r="R43" s="36">
        <f t="shared" si="4"/>
        <v>-3821037</v>
      </c>
      <c r="S43" s="36">
        <f t="shared" si="4"/>
        <v>0</v>
      </c>
      <c r="T43" s="36">
        <f t="shared" si="4"/>
        <v>-11666667</v>
      </c>
      <c r="U43" s="36">
        <f t="shared" si="4"/>
        <v>568266552</v>
      </c>
      <c r="V43" s="36">
        <f t="shared" si="4"/>
        <v>556599885</v>
      </c>
      <c r="W43" s="36">
        <f t="shared" si="4"/>
        <v>414844083</v>
      </c>
      <c r="X43" s="36">
        <f t="shared" si="4"/>
        <v>0</v>
      </c>
      <c r="Y43" s="36">
        <f t="shared" si="4"/>
        <v>414844083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397907218</v>
      </c>
      <c r="D44" s="29">
        <f>+D37+D43</f>
        <v>0</v>
      </c>
      <c r="E44" s="30">
        <f t="shared" si="5"/>
        <v>0</v>
      </c>
      <c r="F44" s="31">
        <f t="shared" si="5"/>
        <v>1739717</v>
      </c>
      <c r="G44" s="31">
        <f t="shared" si="5"/>
        <v>-112683831</v>
      </c>
      <c r="H44" s="31">
        <f t="shared" si="5"/>
        <v>-115189755</v>
      </c>
      <c r="I44" s="31">
        <f t="shared" si="5"/>
        <v>58401722</v>
      </c>
      <c r="J44" s="31">
        <f t="shared" si="5"/>
        <v>-169471864</v>
      </c>
      <c r="K44" s="31">
        <f t="shared" si="5"/>
        <v>497286447</v>
      </c>
      <c r="L44" s="31">
        <f t="shared" si="5"/>
        <v>-423247311</v>
      </c>
      <c r="M44" s="31">
        <f t="shared" si="5"/>
        <v>-206268351</v>
      </c>
      <c r="N44" s="31">
        <f t="shared" si="5"/>
        <v>-132229215</v>
      </c>
      <c r="O44" s="31">
        <f t="shared" si="5"/>
        <v>507656709</v>
      </c>
      <c r="P44" s="31">
        <f t="shared" si="5"/>
        <v>-445960682</v>
      </c>
      <c r="Q44" s="31">
        <f t="shared" si="5"/>
        <v>27020208</v>
      </c>
      <c r="R44" s="31">
        <f t="shared" si="5"/>
        <v>88716235</v>
      </c>
      <c r="S44" s="31">
        <f t="shared" si="5"/>
        <v>525068942</v>
      </c>
      <c r="T44" s="31">
        <f t="shared" si="5"/>
        <v>55833955</v>
      </c>
      <c r="U44" s="31">
        <f t="shared" si="5"/>
        <v>368061431</v>
      </c>
      <c r="V44" s="31">
        <f t="shared" si="5"/>
        <v>948964328</v>
      </c>
      <c r="W44" s="31">
        <f t="shared" si="5"/>
        <v>735979484</v>
      </c>
      <c r="X44" s="31">
        <f t="shared" si="5"/>
        <v>1739717</v>
      </c>
      <c r="Y44" s="31">
        <f t="shared" si="5"/>
        <v>734239767</v>
      </c>
      <c r="Z44" s="32">
        <f>+IF(X44&lt;&gt;0,+(Y44/X44)*100,0)</f>
        <v>42204.55206220322</v>
      </c>
      <c r="AA44" s="33">
        <f>+AA37+AA43</f>
        <v>1739717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-1291040115</v>
      </c>
      <c r="D45" s="42">
        <f t="shared" si="6"/>
        <v>0</v>
      </c>
      <c r="E45" s="43">
        <f t="shared" si="6"/>
        <v>1497518550</v>
      </c>
      <c r="F45" s="44">
        <f t="shared" si="6"/>
        <v>1332972506</v>
      </c>
      <c r="G45" s="44">
        <f t="shared" si="6"/>
        <v>231046592</v>
      </c>
      <c r="H45" s="44">
        <f t="shared" si="6"/>
        <v>634842155</v>
      </c>
      <c r="I45" s="44">
        <f t="shared" si="6"/>
        <v>17196902</v>
      </c>
      <c r="J45" s="44">
        <f t="shared" si="6"/>
        <v>883085649</v>
      </c>
      <c r="K45" s="44">
        <f t="shared" si="6"/>
        <v>28365415</v>
      </c>
      <c r="L45" s="44">
        <f t="shared" si="6"/>
        <v>-51501558</v>
      </c>
      <c r="M45" s="44">
        <f t="shared" si="6"/>
        <v>57440300</v>
      </c>
      <c r="N45" s="44">
        <f t="shared" si="6"/>
        <v>34304157</v>
      </c>
      <c r="O45" s="44">
        <f t="shared" si="6"/>
        <v>643852335</v>
      </c>
      <c r="P45" s="44">
        <f t="shared" si="6"/>
        <v>57356247</v>
      </c>
      <c r="Q45" s="44">
        <f t="shared" si="6"/>
        <v>146013316</v>
      </c>
      <c r="R45" s="44">
        <f t="shared" si="6"/>
        <v>847221898</v>
      </c>
      <c r="S45" s="44">
        <f t="shared" si="6"/>
        <v>77178708</v>
      </c>
      <c r="T45" s="44">
        <f t="shared" si="6"/>
        <v>2530316074</v>
      </c>
      <c r="U45" s="44">
        <f t="shared" si="6"/>
        <v>643717750</v>
      </c>
      <c r="V45" s="44">
        <f t="shared" si="6"/>
        <v>3251212532</v>
      </c>
      <c r="W45" s="44">
        <f t="shared" si="6"/>
        <v>5015824236</v>
      </c>
      <c r="X45" s="44">
        <f t="shared" si="6"/>
        <v>1332972506</v>
      </c>
      <c r="Y45" s="44">
        <f t="shared" si="6"/>
        <v>3682851730</v>
      </c>
      <c r="Z45" s="45">
        <f>+IF(X45&lt;&gt;0,+(Y45/X45)*100,0)</f>
        <v>276.2886491223698</v>
      </c>
      <c r="AA45" s="46">
        <f>+AA26-AA44</f>
        <v>1332972506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-1291040120</v>
      </c>
      <c r="D47" s="18"/>
      <c r="E47" s="19"/>
      <c r="F47" s="20">
        <v>1149876308</v>
      </c>
      <c r="G47" s="20"/>
      <c r="H47" s="20">
        <v>865888746</v>
      </c>
      <c r="I47" s="20">
        <v>17196900</v>
      </c>
      <c r="J47" s="20">
        <v>883085646</v>
      </c>
      <c r="K47" s="20">
        <v>28365413</v>
      </c>
      <c r="L47" s="20">
        <v>-51501566</v>
      </c>
      <c r="M47" s="20">
        <v>57440301</v>
      </c>
      <c r="N47" s="20">
        <v>34304148</v>
      </c>
      <c r="O47" s="20">
        <v>643852328</v>
      </c>
      <c r="P47" s="20">
        <v>57368913</v>
      </c>
      <c r="Q47" s="20">
        <v>146013316</v>
      </c>
      <c r="R47" s="20">
        <v>847234557</v>
      </c>
      <c r="S47" s="20">
        <v>-1125565655</v>
      </c>
      <c r="T47" s="20">
        <v>2530303400</v>
      </c>
      <c r="U47" s="20">
        <v>643717752</v>
      </c>
      <c r="V47" s="20">
        <v>2048455497</v>
      </c>
      <c r="W47" s="20">
        <v>3813079848</v>
      </c>
      <c r="X47" s="20">
        <v>1149876308</v>
      </c>
      <c r="Y47" s="20">
        <v>2663203540</v>
      </c>
      <c r="Z47" s="47">
        <v>231.60782785690719</v>
      </c>
      <c r="AA47" s="22">
        <v>1149876308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-1291040120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1149876308</v>
      </c>
      <c r="G50" s="52">
        <f t="shared" si="7"/>
        <v>0</v>
      </c>
      <c r="H50" s="52">
        <f t="shared" si="7"/>
        <v>865888746</v>
      </c>
      <c r="I50" s="52">
        <f t="shared" si="7"/>
        <v>17196900</v>
      </c>
      <c r="J50" s="52">
        <f t="shared" si="7"/>
        <v>883085646</v>
      </c>
      <c r="K50" s="52">
        <f t="shared" si="7"/>
        <v>28365413</v>
      </c>
      <c r="L50" s="52">
        <f t="shared" si="7"/>
        <v>-51501566</v>
      </c>
      <c r="M50" s="52">
        <f t="shared" si="7"/>
        <v>57440301</v>
      </c>
      <c r="N50" s="52">
        <f t="shared" si="7"/>
        <v>34304148</v>
      </c>
      <c r="O50" s="52">
        <f t="shared" si="7"/>
        <v>643852328</v>
      </c>
      <c r="P50" s="52">
        <f t="shared" si="7"/>
        <v>57368913</v>
      </c>
      <c r="Q50" s="52">
        <f t="shared" si="7"/>
        <v>146013316</v>
      </c>
      <c r="R50" s="52">
        <f t="shared" si="7"/>
        <v>847234557</v>
      </c>
      <c r="S50" s="52">
        <f t="shared" si="7"/>
        <v>-1125565655</v>
      </c>
      <c r="T50" s="52">
        <f t="shared" si="7"/>
        <v>2530303400</v>
      </c>
      <c r="U50" s="52">
        <f t="shared" si="7"/>
        <v>643717752</v>
      </c>
      <c r="V50" s="52">
        <f t="shared" si="7"/>
        <v>2048455497</v>
      </c>
      <c r="W50" s="52">
        <f t="shared" si="7"/>
        <v>3813079848</v>
      </c>
      <c r="X50" s="52">
        <f t="shared" si="7"/>
        <v>1149876308</v>
      </c>
      <c r="Y50" s="52">
        <f t="shared" si="7"/>
        <v>2663203540</v>
      </c>
      <c r="Z50" s="53">
        <f>+IF(X50&lt;&gt;0,+(Y50/X50)*100,0)</f>
        <v>231.60782785690719</v>
      </c>
      <c r="AA50" s="54">
        <f>SUM(AA47:AA49)</f>
        <v>1149876308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1225551433</v>
      </c>
      <c r="D7" s="18"/>
      <c r="E7" s="19">
        <v>1124910934</v>
      </c>
      <c r="F7" s="20">
        <v>263611210</v>
      </c>
      <c r="G7" s="20">
        <v>-9785563</v>
      </c>
      <c r="H7" s="20">
        <v>-265759433</v>
      </c>
      <c r="I7" s="20">
        <v>25584827</v>
      </c>
      <c r="J7" s="20">
        <v>-249960169</v>
      </c>
      <c r="K7" s="20">
        <v>69600325</v>
      </c>
      <c r="L7" s="20">
        <v>61812011</v>
      </c>
      <c r="M7" s="20">
        <v>238376415</v>
      </c>
      <c r="N7" s="20">
        <v>369788751</v>
      </c>
      <c r="O7" s="20">
        <v>-340281936</v>
      </c>
      <c r="P7" s="20">
        <v>200931147</v>
      </c>
      <c r="Q7" s="20">
        <v>-27409120</v>
      </c>
      <c r="R7" s="20">
        <v>-166759909</v>
      </c>
      <c r="S7" s="20">
        <v>162095480</v>
      </c>
      <c r="T7" s="20">
        <v>-172511524</v>
      </c>
      <c r="U7" s="20">
        <v>-272380126</v>
      </c>
      <c r="V7" s="20">
        <v>-282796170</v>
      </c>
      <c r="W7" s="20">
        <v>-329727497</v>
      </c>
      <c r="X7" s="20">
        <v>263611210</v>
      </c>
      <c r="Y7" s="20">
        <v>-593338707</v>
      </c>
      <c r="Z7" s="21">
        <v>-225.08098460607954</v>
      </c>
      <c r="AA7" s="22">
        <v>263611210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/>
      <c r="F8" s="20"/>
      <c r="G8" s="20">
        <v>3313</v>
      </c>
      <c r="H8" s="20">
        <v>2527</v>
      </c>
      <c r="I8" s="20">
        <v>2907</v>
      </c>
      <c r="J8" s="20">
        <v>8747</v>
      </c>
      <c r="K8" s="20">
        <v>3651</v>
      </c>
      <c r="L8" s="20">
        <v>4289</v>
      </c>
      <c r="M8" s="20">
        <v>3786</v>
      </c>
      <c r="N8" s="20">
        <v>11726</v>
      </c>
      <c r="O8" s="20">
        <v>-58724</v>
      </c>
      <c r="P8" s="20">
        <v>6547</v>
      </c>
      <c r="Q8" s="20">
        <v>373</v>
      </c>
      <c r="R8" s="20">
        <v>-51804</v>
      </c>
      <c r="S8" s="20">
        <v>56</v>
      </c>
      <c r="T8" s="20">
        <v>556</v>
      </c>
      <c r="U8" s="20">
        <v>-11735</v>
      </c>
      <c r="V8" s="20">
        <v>-11123</v>
      </c>
      <c r="W8" s="20">
        <v>-42454</v>
      </c>
      <c r="X8" s="20"/>
      <c r="Y8" s="20">
        <v>-42454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46299713</v>
      </c>
      <c r="D10" s="18"/>
      <c r="E10" s="19">
        <v>51419276</v>
      </c>
      <c r="F10" s="20">
        <v>48255512</v>
      </c>
      <c r="G10" s="20"/>
      <c r="H10" s="20">
        <v>-520772</v>
      </c>
      <c r="I10" s="20">
        <v>47623340</v>
      </c>
      <c r="J10" s="20">
        <v>47102568</v>
      </c>
      <c r="K10" s="20">
        <v>1593165</v>
      </c>
      <c r="L10" s="20">
        <v>-2561212</v>
      </c>
      <c r="M10" s="20">
        <v>2127827</v>
      </c>
      <c r="N10" s="20">
        <v>1159780</v>
      </c>
      <c r="O10" s="20">
        <v>-218368</v>
      </c>
      <c r="P10" s="20">
        <v>-681154</v>
      </c>
      <c r="Q10" s="20">
        <v>373349</v>
      </c>
      <c r="R10" s="20">
        <v>-526173</v>
      </c>
      <c r="S10" s="20">
        <v>-220798</v>
      </c>
      <c r="T10" s="20">
        <v>-654825</v>
      </c>
      <c r="U10" s="20"/>
      <c r="V10" s="20">
        <v>-875623</v>
      </c>
      <c r="W10" s="20">
        <v>46860552</v>
      </c>
      <c r="X10" s="20">
        <v>48255512</v>
      </c>
      <c r="Y10" s="20">
        <v>-1394960</v>
      </c>
      <c r="Z10" s="21">
        <v>-2.8907785705392577</v>
      </c>
      <c r="AA10" s="22">
        <v>48255512</v>
      </c>
    </row>
    <row r="11" spans="1:27" x14ac:dyDescent="0.25">
      <c r="A11" s="23" t="s">
        <v>39</v>
      </c>
      <c r="B11" s="17" t="s">
        <v>32</v>
      </c>
      <c r="C11" s="18">
        <v>21041364</v>
      </c>
      <c r="D11" s="18"/>
      <c r="E11" s="19"/>
      <c r="F11" s="20"/>
      <c r="G11" s="24">
        <v>-54385260</v>
      </c>
      <c r="H11" s="24">
        <v>-593059</v>
      </c>
      <c r="I11" s="24">
        <v>390040</v>
      </c>
      <c r="J11" s="20">
        <v>-54588279</v>
      </c>
      <c r="K11" s="24">
        <v>-1352332</v>
      </c>
      <c r="L11" s="24">
        <v>1186812</v>
      </c>
      <c r="M11" s="20">
        <v>97488</v>
      </c>
      <c r="N11" s="24">
        <v>-68032</v>
      </c>
      <c r="O11" s="24">
        <v>-561724</v>
      </c>
      <c r="P11" s="24">
        <v>-217498</v>
      </c>
      <c r="Q11" s="20">
        <v>-121596</v>
      </c>
      <c r="R11" s="24">
        <v>-900818</v>
      </c>
      <c r="S11" s="24">
        <v>-520167</v>
      </c>
      <c r="T11" s="20">
        <v>625039</v>
      </c>
      <c r="U11" s="24">
        <v>68020255</v>
      </c>
      <c r="V11" s="24">
        <v>68125127</v>
      </c>
      <c r="W11" s="24">
        <v>12567998</v>
      </c>
      <c r="X11" s="20"/>
      <c r="Y11" s="24">
        <v>12567998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-1443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1103173689</v>
      </c>
      <c r="D13" s="29">
        <f>SUM(D6:D12)</f>
        <v>0</v>
      </c>
      <c r="E13" s="30">
        <f t="shared" si="0"/>
        <v>1176330210</v>
      </c>
      <c r="F13" s="31">
        <f t="shared" si="0"/>
        <v>311866722</v>
      </c>
      <c r="G13" s="31">
        <f t="shared" si="0"/>
        <v>-64167510</v>
      </c>
      <c r="H13" s="31">
        <f t="shared" si="0"/>
        <v>-266870737</v>
      </c>
      <c r="I13" s="31">
        <f t="shared" si="0"/>
        <v>73601114</v>
      </c>
      <c r="J13" s="31">
        <f t="shared" si="0"/>
        <v>-257437133</v>
      </c>
      <c r="K13" s="31">
        <f t="shared" si="0"/>
        <v>69844809</v>
      </c>
      <c r="L13" s="31">
        <f t="shared" si="0"/>
        <v>60441900</v>
      </c>
      <c r="M13" s="31">
        <f t="shared" si="0"/>
        <v>240605516</v>
      </c>
      <c r="N13" s="31">
        <f t="shared" si="0"/>
        <v>370892225</v>
      </c>
      <c r="O13" s="31">
        <f t="shared" si="0"/>
        <v>-341120752</v>
      </c>
      <c r="P13" s="31">
        <f t="shared" si="0"/>
        <v>200039042</v>
      </c>
      <c r="Q13" s="31">
        <f t="shared" si="0"/>
        <v>-27156994</v>
      </c>
      <c r="R13" s="31">
        <f t="shared" si="0"/>
        <v>-168238704</v>
      </c>
      <c r="S13" s="31">
        <f t="shared" si="0"/>
        <v>161354571</v>
      </c>
      <c r="T13" s="31">
        <f t="shared" si="0"/>
        <v>-172540754</v>
      </c>
      <c r="U13" s="31">
        <f t="shared" si="0"/>
        <v>-204371606</v>
      </c>
      <c r="V13" s="31">
        <f t="shared" si="0"/>
        <v>-215557789</v>
      </c>
      <c r="W13" s="31">
        <f t="shared" si="0"/>
        <v>-270341401</v>
      </c>
      <c r="X13" s="31">
        <f t="shared" si="0"/>
        <v>311866722</v>
      </c>
      <c r="Y13" s="31">
        <f t="shared" si="0"/>
        <v>-582208123</v>
      </c>
      <c r="Z13" s="32">
        <f>+IF(X13&lt;&gt;0,+(Y13/X13)*100,0)</f>
        <v>-186.68491439750343</v>
      </c>
      <c r="AA13" s="33">
        <f>SUM(AA6:AA12)</f>
        <v>311866722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7903255592</v>
      </c>
      <c r="D17" s="18"/>
      <c r="E17" s="19">
        <v>930600115</v>
      </c>
      <c r="F17" s="20">
        <v>8841773249</v>
      </c>
      <c r="G17" s="24">
        <v>-20740478</v>
      </c>
      <c r="H17" s="24">
        <v>18343803</v>
      </c>
      <c r="I17" s="24">
        <v>7971770157</v>
      </c>
      <c r="J17" s="20">
        <v>7969373482</v>
      </c>
      <c r="K17" s="24">
        <v>77197293</v>
      </c>
      <c r="L17" s="24">
        <v>70239672</v>
      </c>
      <c r="M17" s="20">
        <v>123055299</v>
      </c>
      <c r="N17" s="24">
        <v>270492264</v>
      </c>
      <c r="O17" s="24">
        <v>13338927</v>
      </c>
      <c r="P17" s="24">
        <v>24966921</v>
      </c>
      <c r="Q17" s="20">
        <v>48314224</v>
      </c>
      <c r="R17" s="24">
        <v>86620072</v>
      </c>
      <c r="S17" s="24">
        <v>26452558</v>
      </c>
      <c r="T17" s="20">
        <v>64903275</v>
      </c>
      <c r="U17" s="24">
        <v>80775584</v>
      </c>
      <c r="V17" s="24">
        <v>172131417</v>
      </c>
      <c r="W17" s="24">
        <v>8498617235</v>
      </c>
      <c r="X17" s="20">
        <v>8841773259</v>
      </c>
      <c r="Y17" s="24">
        <v>-343156024</v>
      </c>
      <c r="Z17" s="25">
        <v>-3.881076950833398</v>
      </c>
      <c r="AA17" s="26">
        <v>8841773249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>
        <v>16423</v>
      </c>
      <c r="Y20" s="20"/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1477439</v>
      </c>
      <c r="D21" s="18"/>
      <c r="E21" s="19">
        <v>-426049</v>
      </c>
      <c r="F21" s="20">
        <v>1133251</v>
      </c>
      <c r="G21" s="20">
        <v>-47850</v>
      </c>
      <c r="H21" s="20">
        <v>-47850</v>
      </c>
      <c r="I21" s="20">
        <v>1429586</v>
      </c>
      <c r="J21" s="20">
        <v>1333886</v>
      </c>
      <c r="K21" s="20">
        <v>-47850</v>
      </c>
      <c r="L21" s="20">
        <v>-47850</v>
      </c>
      <c r="M21" s="20">
        <v>-47850</v>
      </c>
      <c r="N21" s="20">
        <v>-143550</v>
      </c>
      <c r="O21" s="20">
        <v>-47850</v>
      </c>
      <c r="P21" s="20">
        <v>-47850</v>
      </c>
      <c r="Q21" s="20">
        <v>-47850</v>
      </c>
      <c r="R21" s="20">
        <v>-143550</v>
      </c>
      <c r="S21" s="20">
        <v>-47850</v>
      </c>
      <c r="T21" s="20">
        <v>-47850</v>
      </c>
      <c r="U21" s="20">
        <v>-47850</v>
      </c>
      <c r="V21" s="20">
        <v>-143550</v>
      </c>
      <c r="W21" s="20">
        <v>903236</v>
      </c>
      <c r="X21" s="20">
        <v>1133251</v>
      </c>
      <c r="Y21" s="20">
        <v>-230015</v>
      </c>
      <c r="Z21" s="21">
        <v>-20.296915687698487</v>
      </c>
      <c r="AA21" s="22">
        <v>1133251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7904749454</v>
      </c>
      <c r="D25" s="29">
        <f t="shared" ref="D25:Y25" si="1">SUM(D15:D24)</f>
        <v>0</v>
      </c>
      <c r="E25" s="35">
        <f t="shared" si="1"/>
        <v>930174066</v>
      </c>
      <c r="F25" s="36">
        <f t="shared" si="1"/>
        <v>8842922923</v>
      </c>
      <c r="G25" s="36">
        <f t="shared" si="1"/>
        <v>-20788328</v>
      </c>
      <c r="H25" s="36">
        <f t="shared" si="1"/>
        <v>18295953</v>
      </c>
      <c r="I25" s="36">
        <f t="shared" si="1"/>
        <v>7973216166</v>
      </c>
      <c r="J25" s="36">
        <f t="shared" si="1"/>
        <v>7970723791</v>
      </c>
      <c r="K25" s="36">
        <f t="shared" si="1"/>
        <v>77149443</v>
      </c>
      <c r="L25" s="36">
        <f t="shared" si="1"/>
        <v>70191822</v>
      </c>
      <c r="M25" s="36">
        <f t="shared" si="1"/>
        <v>123007449</v>
      </c>
      <c r="N25" s="36">
        <f t="shared" si="1"/>
        <v>270348714</v>
      </c>
      <c r="O25" s="36">
        <f t="shared" si="1"/>
        <v>13291077</v>
      </c>
      <c r="P25" s="36">
        <f t="shared" si="1"/>
        <v>24919071</v>
      </c>
      <c r="Q25" s="36">
        <f t="shared" si="1"/>
        <v>48266374</v>
      </c>
      <c r="R25" s="36">
        <f t="shared" si="1"/>
        <v>86476522</v>
      </c>
      <c r="S25" s="36">
        <f t="shared" si="1"/>
        <v>26404708</v>
      </c>
      <c r="T25" s="36">
        <f t="shared" si="1"/>
        <v>64855425</v>
      </c>
      <c r="U25" s="36">
        <f t="shared" si="1"/>
        <v>80727734</v>
      </c>
      <c r="V25" s="36">
        <f t="shared" si="1"/>
        <v>171987867</v>
      </c>
      <c r="W25" s="36">
        <f t="shared" si="1"/>
        <v>8499536894</v>
      </c>
      <c r="X25" s="36">
        <f t="shared" si="1"/>
        <v>8842922933</v>
      </c>
      <c r="Y25" s="36">
        <f t="shared" si="1"/>
        <v>-343386039</v>
      </c>
      <c r="Z25" s="37">
        <f>+IF(X25&lt;&gt;0,+(Y25/X25)*100,0)</f>
        <v>-3.8831734891474934</v>
      </c>
      <c r="AA25" s="38">
        <f>SUM(AA15:AA24)</f>
        <v>8842922923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9007923143</v>
      </c>
      <c r="D26" s="29">
        <f>+D13+D25</f>
        <v>0</v>
      </c>
      <c r="E26" s="30">
        <f t="shared" si="2"/>
        <v>2106504276</v>
      </c>
      <c r="F26" s="31">
        <f t="shared" si="2"/>
        <v>9154789645</v>
      </c>
      <c r="G26" s="31">
        <f t="shared" si="2"/>
        <v>-84955838</v>
      </c>
      <c r="H26" s="31">
        <f t="shared" si="2"/>
        <v>-248574784</v>
      </c>
      <c r="I26" s="31">
        <f t="shared" si="2"/>
        <v>8046817280</v>
      </c>
      <c r="J26" s="31">
        <f t="shared" si="2"/>
        <v>7713286658</v>
      </c>
      <c r="K26" s="31">
        <f t="shared" si="2"/>
        <v>146994252</v>
      </c>
      <c r="L26" s="31">
        <f t="shared" si="2"/>
        <v>130633722</v>
      </c>
      <c r="M26" s="31">
        <f t="shared" si="2"/>
        <v>363612965</v>
      </c>
      <c r="N26" s="31">
        <f t="shared" si="2"/>
        <v>641240939</v>
      </c>
      <c r="O26" s="31">
        <f t="shared" si="2"/>
        <v>-327829675</v>
      </c>
      <c r="P26" s="31">
        <f t="shared" si="2"/>
        <v>224958113</v>
      </c>
      <c r="Q26" s="31">
        <f t="shared" si="2"/>
        <v>21109380</v>
      </c>
      <c r="R26" s="31">
        <f t="shared" si="2"/>
        <v>-81762182</v>
      </c>
      <c r="S26" s="31">
        <f t="shared" si="2"/>
        <v>187759279</v>
      </c>
      <c r="T26" s="31">
        <f t="shared" si="2"/>
        <v>-107685329</v>
      </c>
      <c r="U26" s="31">
        <f t="shared" si="2"/>
        <v>-123643872</v>
      </c>
      <c r="V26" s="31">
        <f t="shared" si="2"/>
        <v>-43569922</v>
      </c>
      <c r="W26" s="31">
        <f t="shared" si="2"/>
        <v>8229195493</v>
      </c>
      <c r="X26" s="31">
        <f t="shared" si="2"/>
        <v>9154789655</v>
      </c>
      <c r="Y26" s="31">
        <f t="shared" si="2"/>
        <v>-925594162</v>
      </c>
      <c r="Z26" s="32">
        <f>+IF(X26&lt;&gt;0,+(Y26/X26)*100,0)</f>
        <v>-10.110490758184438</v>
      </c>
      <c r="AA26" s="33">
        <f>+AA13+AA25</f>
        <v>9154789645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26164073</v>
      </c>
      <c r="D31" s="18"/>
      <c r="E31" s="19">
        <v>4945417</v>
      </c>
      <c r="F31" s="20">
        <v>26250679</v>
      </c>
      <c r="G31" s="20">
        <v>223436</v>
      </c>
      <c r="H31" s="20">
        <v>426049</v>
      </c>
      <c r="I31" s="20">
        <v>25103102</v>
      </c>
      <c r="J31" s="20">
        <v>25752587</v>
      </c>
      <c r="K31" s="20">
        <v>-12242</v>
      </c>
      <c r="L31" s="20">
        <v>-49351</v>
      </c>
      <c r="M31" s="20">
        <v>-40591</v>
      </c>
      <c r="N31" s="20">
        <v>-102184</v>
      </c>
      <c r="O31" s="20">
        <v>762883</v>
      </c>
      <c r="P31" s="20">
        <v>73596</v>
      </c>
      <c r="Q31" s="20">
        <v>692939</v>
      </c>
      <c r="R31" s="20">
        <v>1529418</v>
      </c>
      <c r="S31" s="20">
        <v>643304</v>
      </c>
      <c r="T31" s="20">
        <v>155992</v>
      </c>
      <c r="U31" s="20">
        <v>586111</v>
      </c>
      <c r="V31" s="20">
        <v>1385407</v>
      </c>
      <c r="W31" s="20">
        <v>28565228</v>
      </c>
      <c r="X31" s="20">
        <v>26250679</v>
      </c>
      <c r="Y31" s="20">
        <v>2314549</v>
      </c>
      <c r="Z31" s="21">
        <v>8.8171014547852273</v>
      </c>
      <c r="AA31" s="22">
        <v>26250679</v>
      </c>
    </row>
    <row r="32" spans="1:27" x14ac:dyDescent="0.25">
      <c r="A32" s="23" t="s">
        <v>59</v>
      </c>
      <c r="B32" s="17" t="s">
        <v>32</v>
      </c>
      <c r="C32" s="18">
        <v>-318305514</v>
      </c>
      <c r="D32" s="18"/>
      <c r="E32" s="19"/>
      <c r="F32" s="20"/>
      <c r="G32" s="20">
        <v>-411064161</v>
      </c>
      <c r="H32" s="20">
        <v>-360834965</v>
      </c>
      <c r="I32" s="20">
        <v>11972135</v>
      </c>
      <c r="J32" s="20">
        <v>-759926991</v>
      </c>
      <c r="K32" s="20">
        <v>66312945</v>
      </c>
      <c r="L32" s="20">
        <v>26623027</v>
      </c>
      <c r="M32" s="20">
        <v>-14533048</v>
      </c>
      <c r="N32" s="20">
        <v>78402924</v>
      </c>
      <c r="O32" s="20">
        <v>-485660561</v>
      </c>
      <c r="P32" s="20">
        <v>43316351</v>
      </c>
      <c r="Q32" s="20">
        <v>-296488881</v>
      </c>
      <c r="R32" s="20">
        <v>-738833091</v>
      </c>
      <c r="S32" s="20">
        <v>6942667</v>
      </c>
      <c r="T32" s="20">
        <v>-222515124</v>
      </c>
      <c r="U32" s="20">
        <v>-63040044</v>
      </c>
      <c r="V32" s="20">
        <v>-278612501</v>
      </c>
      <c r="W32" s="20">
        <v>-1698969659</v>
      </c>
      <c r="X32" s="20"/>
      <c r="Y32" s="20">
        <v>-1698969659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1340364</v>
      </c>
      <c r="D33" s="18"/>
      <c r="E33" s="19"/>
      <c r="F33" s="20"/>
      <c r="G33" s="20">
        <v>1620008</v>
      </c>
      <c r="H33" s="20">
        <v>11701865</v>
      </c>
      <c r="I33" s="20">
        <v>-10982316</v>
      </c>
      <c r="J33" s="20">
        <v>2339557</v>
      </c>
      <c r="K33" s="20">
        <v>-15730912</v>
      </c>
      <c r="L33" s="20">
        <v>29102551</v>
      </c>
      <c r="M33" s="20">
        <v>2853145</v>
      </c>
      <c r="N33" s="20">
        <v>16224784</v>
      </c>
      <c r="O33" s="20">
        <v>1894951</v>
      </c>
      <c r="P33" s="20">
        <v>185137</v>
      </c>
      <c r="Q33" s="20">
        <v>-233892</v>
      </c>
      <c r="R33" s="20">
        <v>1846196</v>
      </c>
      <c r="S33" s="20">
        <v>-22670860</v>
      </c>
      <c r="T33" s="20">
        <v>-4007970</v>
      </c>
      <c r="U33" s="20">
        <v>983068</v>
      </c>
      <c r="V33" s="20">
        <v>-25695762</v>
      </c>
      <c r="W33" s="20">
        <v>-5285225</v>
      </c>
      <c r="X33" s="20"/>
      <c r="Y33" s="20">
        <v>-5285225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/>
      <c r="F34" s="20"/>
      <c r="G34" s="20"/>
      <c r="H34" s="20"/>
      <c r="I34" s="20">
        <v>-5725795</v>
      </c>
      <c r="J34" s="20">
        <v>-5725795</v>
      </c>
      <c r="K34" s="20">
        <v>-2443321</v>
      </c>
      <c r="L34" s="20"/>
      <c r="M34" s="20"/>
      <c r="N34" s="20">
        <v>-2443321</v>
      </c>
      <c r="O34" s="20"/>
      <c r="P34" s="20"/>
      <c r="Q34" s="20"/>
      <c r="R34" s="20"/>
      <c r="S34" s="20"/>
      <c r="T34" s="20"/>
      <c r="U34" s="20">
        <v>-2332413</v>
      </c>
      <c r="V34" s="20">
        <v>-2332413</v>
      </c>
      <c r="W34" s="20">
        <v>-10501529</v>
      </c>
      <c r="X34" s="20"/>
      <c r="Y34" s="20">
        <v>-10501529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5135730</v>
      </c>
      <c r="D35" s="18"/>
      <c r="E35" s="19"/>
      <c r="F35" s="20"/>
      <c r="G35" s="20">
        <v>-4508231</v>
      </c>
      <c r="H35" s="20">
        <v>-1527478</v>
      </c>
      <c r="I35" s="20">
        <v>-7193727</v>
      </c>
      <c r="J35" s="20">
        <v>-13229436</v>
      </c>
      <c r="K35" s="20">
        <v>-1485584</v>
      </c>
      <c r="L35" s="20">
        <v>3380980</v>
      </c>
      <c r="M35" s="20">
        <v>-1250616</v>
      </c>
      <c r="N35" s="20">
        <v>644780</v>
      </c>
      <c r="O35" s="20">
        <v>2585248</v>
      </c>
      <c r="P35" s="20">
        <v>4021462</v>
      </c>
      <c r="Q35" s="20">
        <v>-6368377</v>
      </c>
      <c r="R35" s="20">
        <v>238333</v>
      </c>
      <c r="S35" s="20">
        <v>17737115</v>
      </c>
      <c r="T35" s="20">
        <v>-10353209</v>
      </c>
      <c r="U35" s="20">
        <v>23610171</v>
      </c>
      <c r="V35" s="20">
        <v>30994077</v>
      </c>
      <c r="W35" s="20">
        <v>18647754</v>
      </c>
      <c r="X35" s="20"/>
      <c r="Y35" s="20">
        <v>18647754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-121507564</v>
      </c>
      <c r="D37" s="29">
        <f t="shared" ref="D37:Y37" si="3">SUM(D29:D36)</f>
        <v>0</v>
      </c>
      <c r="E37" s="30">
        <f t="shared" si="3"/>
        <v>4945417</v>
      </c>
      <c r="F37" s="31">
        <f t="shared" si="3"/>
        <v>26250679</v>
      </c>
      <c r="G37" s="31">
        <f t="shared" si="3"/>
        <v>-413728948</v>
      </c>
      <c r="H37" s="31">
        <f t="shared" si="3"/>
        <v>-350234529</v>
      </c>
      <c r="I37" s="31">
        <f t="shared" si="3"/>
        <v>13173399</v>
      </c>
      <c r="J37" s="31">
        <f t="shared" si="3"/>
        <v>-750790078</v>
      </c>
      <c r="K37" s="31">
        <f t="shared" si="3"/>
        <v>46640886</v>
      </c>
      <c r="L37" s="31">
        <f t="shared" si="3"/>
        <v>59057207</v>
      </c>
      <c r="M37" s="31">
        <f t="shared" si="3"/>
        <v>-12971110</v>
      </c>
      <c r="N37" s="31">
        <f t="shared" si="3"/>
        <v>92726983</v>
      </c>
      <c r="O37" s="31">
        <f t="shared" si="3"/>
        <v>-480417479</v>
      </c>
      <c r="P37" s="31">
        <f t="shared" si="3"/>
        <v>47596546</v>
      </c>
      <c r="Q37" s="31">
        <f t="shared" si="3"/>
        <v>-302398211</v>
      </c>
      <c r="R37" s="31">
        <f t="shared" si="3"/>
        <v>-735219144</v>
      </c>
      <c r="S37" s="31">
        <f t="shared" si="3"/>
        <v>2652226</v>
      </c>
      <c r="T37" s="31">
        <f t="shared" si="3"/>
        <v>-236720311</v>
      </c>
      <c r="U37" s="31">
        <f t="shared" si="3"/>
        <v>-40193107</v>
      </c>
      <c r="V37" s="31">
        <f t="shared" si="3"/>
        <v>-274261192</v>
      </c>
      <c r="W37" s="31">
        <f t="shared" si="3"/>
        <v>-1667543431</v>
      </c>
      <c r="X37" s="31">
        <f t="shared" si="3"/>
        <v>26250679</v>
      </c>
      <c r="Y37" s="31">
        <f t="shared" si="3"/>
        <v>-1693794110</v>
      </c>
      <c r="Z37" s="32">
        <f>+IF(X37&lt;&gt;0,+(Y37/X37)*100,0)</f>
        <v>-6452.3820888594928</v>
      </c>
      <c r="AA37" s="33">
        <f>SUM(AA29:AA36)</f>
        <v>26250679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196028357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479468457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357960893</v>
      </c>
      <c r="D44" s="29">
        <f>+D37+D43</f>
        <v>0</v>
      </c>
      <c r="E44" s="30">
        <f t="shared" si="5"/>
        <v>4945417</v>
      </c>
      <c r="F44" s="31">
        <f t="shared" si="5"/>
        <v>26250679</v>
      </c>
      <c r="G44" s="31">
        <f t="shared" si="5"/>
        <v>-413728948</v>
      </c>
      <c r="H44" s="31">
        <f t="shared" si="5"/>
        <v>-350234529</v>
      </c>
      <c r="I44" s="31">
        <f t="shared" si="5"/>
        <v>13173399</v>
      </c>
      <c r="J44" s="31">
        <f t="shared" si="5"/>
        <v>-750790078</v>
      </c>
      <c r="K44" s="31">
        <f t="shared" si="5"/>
        <v>46640886</v>
      </c>
      <c r="L44" s="31">
        <f t="shared" si="5"/>
        <v>59057207</v>
      </c>
      <c r="M44" s="31">
        <f t="shared" si="5"/>
        <v>-12971110</v>
      </c>
      <c r="N44" s="31">
        <f t="shared" si="5"/>
        <v>92726983</v>
      </c>
      <c r="O44" s="31">
        <f t="shared" si="5"/>
        <v>-480417479</v>
      </c>
      <c r="P44" s="31">
        <f t="shared" si="5"/>
        <v>47596546</v>
      </c>
      <c r="Q44" s="31">
        <f t="shared" si="5"/>
        <v>-302398211</v>
      </c>
      <c r="R44" s="31">
        <f t="shared" si="5"/>
        <v>-735219144</v>
      </c>
      <c r="S44" s="31">
        <f t="shared" si="5"/>
        <v>2652226</v>
      </c>
      <c r="T44" s="31">
        <f t="shared" si="5"/>
        <v>-236720311</v>
      </c>
      <c r="U44" s="31">
        <f t="shared" si="5"/>
        <v>-40193107</v>
      </c>
      <c r="V44" s="31">
        <f t="shared" si="5"/>
        <v>-274261192</v>
      </c>
      <c r="W44" s="31">
        <f t="shared" si="5"/>
        <v>-1667543431</v>
      </c>
      <c r="X44" s="31">
        <f t="shared" si="5"/>
        <v>26250679</v>
      </c>
      <c r="Y44" s="31">
        <f t="shared" si="5"/>
        <v>-1693794110</v>
      </c>
      <c r="Z44" s="32">
        <f>+IF(X44&lt;&gt;0,+(Y44/X44)*100,0)</f>
        <v>-6452.3820888594928</v>
      </c>
      <c r="AA44" s="33">
        <f>+AA37+AA43</f>
        <v>26250679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8649962250</v>
      </c>
      <c r="D45" s="42">
        <f t="shared" si="6"/>
        <v>0</v>
      </c>
      <c r="E45" s="43">
        <f t="shared" si="6"/>
        <v>2101558859</v>
      </c>
      <c r="F45" s="44">
        <f t="shared" si="6"/>
        <v>9128538966</v>
      </c>
      <c r="G45" s="44">
        <f t="shared" si="6"/>
        <v>328773110</v>
      </c>
      <c r="H45" s="44">
        <f t="shared" si="6"/>
        <v>101659745</v>
      </c>
      <c r="I45" s="44">
        <f t="shared" si="6"/>
        <v>8033643881</v>
      </c>
      <c r="J45" s="44">
        <f t="shared" si="6"/>
        <v>8464076736</v>
      </c>
      <c r="K45" s="44">
        <f t="shared" si="6"/>
        <v>100353366</v>
      </c>
      <c r="L45" s="44">
        <f t="shared" si="6"/>
        <v>71576515</v>
      </c>
      <c r="M45" s="44">
        <f t="shared" si="6"/>
        <v>376584075</v>
      </c>
      <c r="N45" s="44">
        <f t="shared" si="6"/>
        <v>548513956</v>
      </c>
      <c r="O45" s="44">
        <f t="shared" si="6"/>
        <v>152587804</v>
      </c>
      <c r="P45" s="44">
        <f t="shared" si="6"/>
        <v>177361567</v>
      </c>
      <c r="Q45" s="44">
        <f t="shared" si="6"/>
        <v>323507591</v>
      </c>
      <c r="R45" s="44">
        <f t="shared" si="6"/>
        <v>653456962</v>
      </c>
      <c r="S45" s="44">
        <f t="shared" si="6"/>
        <v>185107053</v>
      </c>
      <c r="T45" s="44">
        <f t="shared" si="6"/>
        <v>129034982</v>
      </c>
      <c r="U45" s="44">
        <f t="shared" si="6"/>
        <v>-83450765</v>
      </c>
      <c r="V45" s="44">
        <f t="shared" si="6"/>
        <v>230691270</v>
      </c>
      <c r="W45" s="44">
        <f t="shared" si="6"/>
        <v>9896738924</v>
      </c>
      <c r="X45" s="44">
        <f t="shared" si="6"/>
        <v>9128538976</v>
      </c>
      <c r="Y45" s="44">
        <f t="shared" si="6"/>
        <v>768199948</v>
      </c>
      <c r="Z45" s="45">
        <f>+IF(X45&lt;&gt;0,+(Y45/X45)*100,0)</f>
        <v>8.4153658106701172</v>
      </c>
      <c r="AA45" s="46">
        <f>+AA26-AA44</f>
        <v>9128538966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8783549046</v>
      </c>
      <c r="D47" s="18"/>
      <c r="E47" s="19">
        <v>16297227</v>
      </c>
      <c r="F47" s="20">
        <v>-117163051</v>
      </c>
      <c r="G47" s="20">
        <v>-1</v>
      </c>
      <c r="H47" s="20">
        <v>-733103</v>
      </c>
      <c r="I47" s="20">
        <v>-406246</v>
      </c>
      <c r="J47" s="20">
        <v>-1139350</v>
      </c>
      <c r="K47" s="20">
        <v>-956271</v>
      </c>
      <c r="L47" s="20">
        <v>5083055</v>
      </c>
      <c r="M47" s="20">
        <v>28309658</v>
      </c>
      <c r="N47" s="20">
        <v>32436442</v>
      </c>
      <c r="O47" s="20">
        <v>8095300</v>
      </c>
      <c r="P47" s="20">
        <v>2307509</v>
      </c>
      <c r="Q47" s="20">
        <v>15648788</v>
      </c>
      <c r="R47" s="20">
        <v>26051597</v>
      </c>
      <c r="S47" s="20">
        <v>-12333978</v>
      </c>
      <c r="T47" s="20">
        <v>1132528</v>
      </c>
      <c r="U47" s="20">
        <v>-1</v>
      </c>
      <c r="V47" s="20">
        <v>-11201451</v>
      </c>
      <c r="W47" s="20">
        <v>46147238</v>
      </c>
      <c r="X47" s="20">
        <v>-117163033</v>
      </c>
      <c r="Y47" s="20">
        <v>163310271</v>
      </c>
      <c r="Z47" s="47">
        <v>-139.38719988582065</v>
      </c>
      <c r="AA47" s="22">
        <v>-117163051</v>
      </c>
    </row>
    <row r="48" spans="1:27" x14ac:dyDescent="0.25">
      <c r="A48" s="23" t="s">
        <v>73</v>
      </c>
      <c r="B48" s="17" t="s">
        <v>32</v>
      </c>
      <c r="C48" s="18">
        <v>44378920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>
        <v>2651146</v>
      </c>
      <c r="T48" s="20"/>
      <c r="U48" s="20"/>
      <c r="V48" s="20">
        <v>2651146</v>
      </c>
      <c r="W48" s="20">
        <v>2651146</v>
      </c>
      <c r="X48" s="20"/>
      <c r="Y48" s="20">
        <v>2651146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8827927966</v>
      </c>
      <c r="D50" s="50">
        <f t="shared" ref="D50:Y50" si="7">SUM(D47:D49)</f>
        <v>0</v>
      </c>
      <c r="E50" s="51">
        <f t="shared" si="7"/>
        <v>16297227</v>
      </c>
      <c r="F50" s="52">
        <f t="shared" si="7"/>
        <v>-117163051</v>
      </c>
      <c r="G50" s="52">
        <f t="shared" si="7"/>
        <v>-1</v>
      </c>
      <c r="H50" s="52">
        <f t="shared" si="7"/>
        <v>-733103</v>
      </c>
      <c r="I50" s="52">
        <f t="shared" si="7"/>
        <v>-406246</v>
      </c>
      <c r="J50" s="52">
        <f t="shared" si="7"/>
        <v>-1139350</v>
      </c>
      <c r="K50" s="52">
        <f t="shared" si="7"/>
        <v>-956271</v>
      </c>
      <c r="L50" s="52">
        <f t="shared" si="7"/>
        <v>5083055</v>
      </c>
      <c r="M50" s="52">
        <f t="shared" si="7"/>
        <v>28309658</v>
      </c>
      <c r="N50" s="52">
        <f t="shared" si="7"/>
        <v>32436442</v>
      </c>
      <c r="O50" s="52">
        <f t="shared" si="7"/>
        <v>8095300</v>
      </c>
      <c r="P50" s="52">
        <f t="shared" si="7"/>
        <v>2307509</v>
      </c>
      <c r="Q50" s="52">
        <f t="shared" si="7"/>
        <v>15648788</v>
      </c>
      <c r="R50" s="52">
        <f t="shared" si="7"/>
        <v>26051597</v>
      </c>
      <c r="S50" s="52">
        <f t="shared" si="7"/>
        <v>-9682832</v>
      </c>
      <c r="T50" s="52">
        <f t="shared" si="7"/>
        <v>1132528</v>
      </c>
      <c r="U50" s="52">
        <f t="shared" si="7"/>
        <v>-1</v>
      </c>
      <c r="V50" s="52">
        <f t="shared" si="7"/>
        <v>-8550305</v>
      </c>
      <c r="W50" s="52">
        <f t="shared" si="7"/>
        <v>48798384</v>
      </c>
      <c r="X50" s="52">
        <f t="shared" si="7"/>
        <v>-117163033</v>
      </c>
      <c r="Y50" s="52">
        <f t="shared" si="7"/>
        <v>165961417</v>
      </c>
      <c r="Z50" s="53">
        <f>+IF(X50&lt;&gt;0,+(Y50/X50)*100,0)</f>
        <v>-141.64998357459729</v>
      </c>
      <c r="AA50" s="54">
        <f>SUM(AA47:AA49)</f>
        <v>-117163051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-2272250574</v>
      </c>
      <c r="D6" s="18"/>
      <c r="E6" s="19">
        <v>4767315752</v>
      </c>
      <c r="F6" s="20">
        <v>4099021814</v>
      </c>
      <c r="G6" s="20">
        <v>-1024309075</v>
      </c>
      <c r="H6" s="20">
        <v>491184200</v>
      </c>
      <c r="I6" s="20">
        <v>-83500933</v>
      </c>
      <c r="J6" s="20">
        <v>-616625808</v>
      </c>
      <c r="K6" s="20">
        <v>-135891785</v>
      </c>
      <c r="L6" s="20">
        <v>-832971744</v>
      </c>
      <c r="M6" s="20">
        <v>-162207299</v>
      </c>
      <c r="N6" s="20">
        <v>-1131070828</v>
      </c>
      <c r="O6" s="20">
        <v>849461453</v>
      </c>
      <c r="P6" s="20">
        <v>390255583</v>
      </c>
      <c r="Q6" s="20">
        <v>26066141</v>
      </c>
      <c r="R6" s="20">
        <v>1265783177</v>
      </c>
      <c r="S6" s="20">
        <v>-300040062</v>
      </c>
      <c r="T6" s="20">
        <v>64391746</v>
      </c>
      <c r="U6" s="20">
        <v>-3967427526</v>
      </c>
      <c r="V6" s="20">
        <v>-4203075842</v>
      </c>
      <c r="W6" s="20">
        <v>-4684989301</v>
      </c>
      <c r="X6" s="20">
        <v>4598465103</v>
      </c>
      <c r="Y6" s="20">
        <v>-9283454404</v>
      </c>
      <c r="Z6" s="21">
        <v>-201.88158866191137</v>
      </c>
      <c r="AA6" s="22">
        <v>4099021814</v>
      </c>
    </row>
    <row r="7" spans="1:27" x14ac:dyDescent="0.25">
      <c r="A7" s="23" t="s">
        <v>35</v>
      </c>
      <c r="B7" s="17" t="s">
        <v>32</v>
      </c>
      <c r="C7" s="18">
        <v>16047905220</v>
      </c>
      <c r="D7" s="18"/>
      <c r="E7" s="19">
        <v>5361775653</v>
      </c>
      <c r="F7" s="20">
        <v>14149217853</v>
      </c>
      <c r="G7" s="20">
        <v>7943951374</v>
      </c>
      <c r="H7" s="20">
        <v>-2418057476</v>
      </c>
      <c r="I7" s="20">
        <v>692490733</v>
      </c>
      <c r="J7" s="20">
        <v>6218384631</v>
      </c>
      <c r="K7" s="20">
        <v>929848827</v>
      </c>
      <c r="L7" s="20">
        <v>1650420052</v>
      </c>
      <c r="M7" s="20">
        <v>19056509</v>
      </c>
      <c r="N7" s="20">
        <v>2599325388</v>
      </c>
      <c r="O7" s="20">
        <v>976032566</v>
      </c>
      <c r="P7" s="20">
        <v>442340187</v>
      </c>
      <c r="Q7" s="20">
        <v>993097619</v>
      </c>
      <c r="R7" s="20">
        <v>2411470372</v>
      </c>
      <c r="S7" s="20">
        <v>552144725</v>
      </c>
      <c r="T7" s="20">
        <v>2460429294</v>
      </c>
      <c r="U7" s="20">
        <v>544785399</v>
      </c>
      <c r="V7" s="20">
        <v>3557359418</v>
      </c>
      <c r="W7" s="20">
        <v>14786539809</v>
      </c>
      <c r="X7" s="20">
        <v>14149217853</v>
      </c>
      <c r="Y7" s="20">
        <v>637321956</v>
      </c>
      <c r="Z7" s="21">
        <v>4.5042910683919626</v>
      </c>
      <c r="AA7" s="22">
        <v>14149217853</v>
      </c>
    </row>
    <row r="8" spans="1:27" x14ac:dyDescent="0.25">
      <c r="A8" s="23" t="s">
        <v>36</v>
      </c>
      <c r="B8" s="17" t="s">
        <v>32</v>
      </c>
      <c r="C8" s="18">
        <v>-189717378</v>
      </c>
      <c r="D8" s="18"/>
      <c r="E8" s="19">
        <v>564900790</v>
      </c>
      <c r="F8" s="20"/>
      <c r="G8" s="20">
        <v>200299981</v>
      </c>
      <c r="H8" s="20">
        <v>9676269981</v>
      </c>
      <c r="I8" s="20">
        <v>-61573687</v>
      </c>
      <c r="J8" s="20">
        <v>9814996275</v>
      </c>
      <c r="K8" s="20">
        <v>403813390</v>
      </c>
      <c r="L8" s="20">
        <v>254460178</v>
      </c>
      <c r="M8" s="20">
        <v>-10134486998</v>
      </c>
      <c r="N8" s="20">
        <v>-9476213430</v>
      </c>
      <c r="O8" s="20">
        <v>10784301105</v>
      </c>
      <c r="P8" s="20">
        <v>1427671</v>
      </c>
      <c r="Q8" s="20">
        <v>-41315584</v>
      </c>
      <c r="R8" s="20">
        <v>10744413192</v>
      </c>
      <c r="S8" s="20">
        <v>23909686</v>
      </c>
      <c r="T8" s="20">
        <v>72406732</v>
      </c>
      <c r="U8" s="20">
        <v>132479450</v>
      </c>
      <c r="V8" s="20">
        <v>228795868</v>
      </c>
      <c r="W8" s="20">
        <v>11311991905</v>
      </c>
      <c r="X8" s="20"/>
      <c r="Y8" s="20">
        <v>11311991905</v>
      </c>
      <c r="Z8" s="21"/>
      <c r="AA8" s="22"/>
    </row>
    <row r="9" spans="1:27" x14ac:dyDescent="0.25">
      <c r="A9" s="23" t="s">
        <v>37</v>
      </c>
      <c r="B9" s="17" t="s">
        <v>32</v>
      </c>
      <c r="C9" s="18">
        <v>-144483</v>
      </c>
      <c r="D9" s="18"/>
      <c r="E9" s="19"/>
      <c r="F9" s="20"/>
      <c r="G9" s="20"/>
      <c r="H9" s="20"/>
      <c r="I9" s="20">
        <v>-74444</v>
      </c>
      <c r="J9" s="20">
        <v>-74444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-74444</v>
      </c>
      <c r="X9" s="20"/>
      <c r="Y9" s="20">
        <v>-74444</v>
      </c>
      <c r="Z9" s="21"/>
      <c r="AA9" s="22"/>
    </row>
    <row r="10" spans="1:27" x14ac:dyDescent="0.25">
      <c r="A10" s="23" t="s">
        <v>38</v>
      </c>
      <c r="B10" s="17" t="s">
        <v>32</v>
      </c>
      <c r="C10" s="18">
        <v>119652120</v>
      </c>
      <c r="D10" s="18"/>
      <c r="E10" s="19">
        <v>-2914883247</v>
      </c>
      <c r="F10" s="20">
        <v>587616182</v>
      </c>
      <c r="G10" s="20">
        <v>292581815</v>
      </c>
      <c r="H10" s="20">
        <v>-446208728</v>
      </c>
      <c r="I10" s="20">
        <v>27398293</v>
      </c>
      <c r="J10" s="20">
        <v>-126228620</v>
      </c>
      <c r="K10" s="20">
        <v>481509520</v>
      </c>
      <c r="L10" s="20">
        <v>-143048253</v>
      </c>
      <c r="M10" s="20">
        <v>62946145</v>
      </c>
      <c r="N10" s="20">
        <v>401407412</v>
      </c>
      <c r="O10" s="20">
        <v>602113531</v>
      </c>
      <c r="P10" s="20">
        <v>-154680253</v>
      </c>
      <c r="Q10" s="20">
        <v>-1005112815</v>
      </c>
      <c r="R10" s="20">
        <v>-557679537</v>
      </c>
      <c r="S10" s="20">
        <v>803361107</v>
      </c>
      <c r="T10" s="20">
        <v>-183368452</v>
      </c>
      <c r="U10" s="20">
        <v>-140475113</v>
      </c>
      <c r="V10" s="20">
        <v>479517542</v>
      </c>
      <c r="W10" s="20">
        <v>197016797</v>
      </c>
      <c r="X10" s="20">
        <v>587616182</v>
      </c>
      <c r="Y10" s="20">
        <v>-390599385</v>
      </c>
      <c r="Z10" s="21">
        <v>-66.47185645408247</v>
      </c>
      <c r="AA10" s="22">
        <v>587616182</v>
      </c>
    </row>
    <row r="11" spans="1:27" x14ac:dyDescent="0.25">
      <c r="A11" s="23" t="s">
        <v>39</v>
      </c>
      <c r="B11" s="17" t="s">
        <v>32</v>
      </c>
      <c r="C11" s="18">
        <v>2970388136</v>
      </c>
      <c r="D11" s="18"/>
      <c r="E11" s="19">
        <v>272945894</v>
      </c>
      <c r="F11" s="20">
        <v>846140070</v>
      </c>
      <c r="G11" s="24">
        <v>897667185</v>
      </c>
      <c r="H11" s="24">
        <v>426937854</v>
      </c>
      <c r="I11" s="24">
        <v>1093410815</v>
      </c>
      <c r="J11" s="20">
        <v>2418015854</v>
      </c>
      <c r="K11" s="24">
        <v>193593224</v>
      </c>
      <c r="L11" s="24">
        <v>-61247667</v>
      </c>
      <c r="M11" s="20">
        <v>34477735</v>
      </c>
      <c r="N11" s="24">
        <v>166823292</v>
      </c>
      <c r="O11" s="24">
        <v>45282563</v>
      </c>
      <c r="P11" s="24">
        <v>-47523719</v>
      </c>
      <c r="Q11" s="20">
        <v>307608127</v>
      </c>
      <c r="R11" s="24">
        <v>305366971</v>
      </c>
      <c r="S11" s="24">
        <v>141720003</v>
      </c>
      <c r="T11" s="20">
        <v>66336506</v>
      </c>
      <c r="U11" s="24">
        <v>-568039047</v>
      </c>
      <c r="V11" s="24">
        <v>-359982538</v>
      </c>
      <c r="W11" s="24">
        <v>2530223579</v>
      </c>
      <c r="X11" s="20">
        <v>846140069</v>
      </c>
      <c r="Y11" s="24">
        <v>1684083510</v>
      </c>
      <c r="Z11" s="25">
        <v>199.03129182740545</v>
      </c>
      <c r="AA11" s="26">
        <v>846140070</v>
      </c>
    </row>
    <row r="12" spans="1:27" x14ac:dyDescent="0.25">
      <c r="A12" s="23" t="s">
        <v>40</v>
      </c>
      <c r="B12" s="17" t="s">
        <v>32</v>
      </c>
      <c r="C12" s="18">
        <v>6486225</v>
      </c>
      <c r="D12" s="18"/>
      <c r="E12" s="19"/>
      <c r="F12" s="20"/>
      <c r="G12" s="20">
        <v>30369645</v>
      </c>
      <c r="H12" s="20">
        <v>21960654</v>
      </c>
      <c r="I12" s="20">
        <v>-7174594</v>
      </c>
      <c r="J12" s="20">
        <v>45155705</v>
      </c>
      <c r="K12" s="20">
        <v>11968890</v>
      </c>
      <c r="L12" s="20">
        <v>-4834650</v>
      </c>
      <c r="M12" s="20">
        <v>2294033</v>
      </c>
      <c r="N12" s="20">
        <v>9428273</v>
      </c>
      <c r="O12" s="20">
        <v>-35584795</v>
      </c>
      <c r="P12" s="20">
        <v>29965050</v>
      </c>
      <c r="Q12" s="20">
        <v>-7519713</v>
      </c>
      <c r="R12" s="20">
        <v>-13139458</v>
      </c>
      <c r="S12" s="20">
        <v>1134227</v>
      </c>
      <c r="T12" s="20">
        <v>-54277617</v>
      </c>
      <c r="U12" s="20">
        <v>21996241</v>
      </c>
      <c r="V12" s="20">
        <v>-31147149</v>
      </c>
      <c r="W12" s="20">
        <v>10297371</v>
      </c>
      <c r="X12" s="20"/>
      <c r="Y12" s="20">
        <v>10297371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16682319266</v>
      </c>
      <c r="D13" s="29">
        <f>SUM(D6:D12)</f>
        <v>0</v>
      </c>
      <c r="E13" s="30">
        <f t="shared" si="0"/>
        <v>8052054842</v>
      </c>
      <c r="F13" s="31">
        <f t="shared" si="0"/>
        <v>19681995919</v>
      </c>
      <c r="G13" s="31">
        <f t="shared" si="0"/>
        <v>8340560925</v>
      </c>
      <c r="H13" s="31">
        <f t="shared" si="0"/>
        <v>7752086485</v>
      </c>
      <c r="I13" s="31">
        <f t="shared" si="0"/>
        <v>1660976183</v>
      </c>
      <c r="J13" s="31">
        <f t="shared" si="0"/>
        <v>17753623593</v>
      </c>
      <c r="K13" s="31">
        <f t="shared" si="0"/>
        <v>1884842066</v>
      </c>
      <c r="L13" s="31">
        <f t="shared" si="0"/>
        <v>862777916</v>
      </c>
      <c r="M13" s="31">
        <f t="shared" si="0"/>
        <v>-10177919875</v>
      </c>
      <c r="N13" s="31">
        <f t="shared" si="0"/>
        <v>-7430299893</v>
      </c>
      <c r="O13" s="31">
        <f t="shared" si="0"/>
        <v>13221606423</v>
      </c>
      <c r="P13" s="31">
        <f t="shared" si="0"/>
        <v>661784519</v>
      </c>
      <c r="Q13" s="31">
        <f t="shared" si="0"/>
        <v>272823775</v>
      </c>
      <c r="R13" s="31">
        <f t="shared" si="0"/>
        <v>14156214717</v>
      </c>
      <c r="S13" s="31">
        <f t="shared" si="0"/>
        <v>1222229686</v>
      </c>
      <c r="T13" s="31">
        <f t="shared" si="0"/>
        <v>2425918209</v>
      </c>
      <c r="U13" s="31">
        <f t="shared" si="0"/>
        <v>-3976680596</v>
      </c>
      <c r="V13" s="31">
        <f t="shared" si="0"/>
        <v>-328532701</v>
      </c>
      <c r="W13" s="31">
        <f t="shared" si="0"/>
        <v>24151005716</v>
      </c>
      <c r="X13" s="31">
        <f t="shared" si="0"/>
        <v>20181439207</v>
      </c>
      <c r="Y13" s="31">
        <f t="shared" si="0"/>
        <v>3969566509</v>
      </c>
      <c r="Z13" s="32">
        <f>+IF(X13&lt;&gt;0,+(Y13/X13)*100,0)</f>
        <v>19.669392595267151</v>
      </c>
      <c r="AA13" s="33">
        <f>SUM(AA6:AA12)</f>
        <v>19681995919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33242688096</v>
      </c>
      <c r="D17" s="18"/>
      <c r="E17" s="19">
        <v>17893412774</v>
      </c>
      <c r="F17" s="20">
        <v>37742806946</v>
      </c>
      <c r="G17" s="24">
        <v>12505621121</v>
      </c>
      <c r="H17" s="24">
        <v>1523074904</v>
      </c>
      <c r="I17" s="24">
        <v>18114669737</v>
      </c>
      <c r="J17" s="20">
        <v>32143365762</v>
      </c>
      <c r="K17" s="24">
        <v>326755661</v>
      </c>
      <c r="L17" s="24">
        <v>253479864</v>
      </c>
      <c r="M17" s="20">
        <v>440076925</v>
      </c>
      <c r="N17" s="24">
        <v>1020312450</v>
      </c>
      <c r="O17" s="24">
        <v>45637051</v>
      </c>
      <c r="P17" s="24">
        <v>251561041</v>
      </c>
      <c r="Q17" s="20">
        <v>10586797</v>
      </c>
      <c r="R17" s="24">
        <v>307784889</v>
      </c>
      <c r="S17" s="24">
        <v>290730197</v>
      </c>
      <c r="T17" s="20">
        <v>371282863</v>
      </c>
      <c r="U17" s="24">
        <v>1099159579</v>
      </c>
      <c r="V17" s="24">
        <v>1761172639</v>
      </c>
      <c r="W17" s="24">
        <v>35232635740</v>
      </c>
      <c r="X17" s="20">
        <v>37570435060</v>
      </c>
      <c r="Y17" s="24">
        <v>-2337799320</v>
      </c>
      <c r="Z17" s="25">
        <v>-6.2224441007045401</v>
      </c>
      <c r="AA17" s="26">
        <v>37742806946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>
        <v>16423</v>
      </c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>
        <v>16423</v>
      </c>
      <c r="Y20" s="20"/>
      <c r="Z20" s="21"/>
      <c r="AA20" s="22">
        <v>16423</v>
      </c>
    </row>
    <row r="21" spans="1:27" x14ac:dyDescent="0.25">
      <c r="A21" s="23" t="s">
        <v>49</v>
      </c>
      <c r="B21" s="17" t="s">
        <v>32</v>
      </c>
      <c r="C21" s="18">
        <v>2201960</v>
      </c>
      <c r="D21" s="18"/>
      <c r="E21" s="19">
        <v>10581068</v>
      </c>
      <c r="F21" s="20">
        <v>11490018</v>
      </c>
      <c r="G21" s="20">
        <v>-1127831</v>
      </c>
      <c r="H21" s="20">
        <v>-414050</v>
      </c>
      <c r="I21" s="20">
        <v>712568</v>
      </c>
      <c r="J21" s="20">
        <v>-829313</v>
      </c>
      <c r="K21" s="20">
        <v>-608730</v>
      </c>
      <c r="L21" s="20">
        <v>-743446</v>
      </c>
      <c r="M21" s="20">
        <v>-791127</v>
      </c>
      <c r="N21" s="20">
        <v>-2143303</v>
      </c>
      <c r="O21" s="20">
        <v>6945077</v>
      </c>
      <c r="P21" s="20">
        <v>-876326</v>
      </c>
      <c r="Q21" s="20">
        <v>-654920</v>
      </c>
      <c r="R21" s="20">
        <v>5413831</v>
      </c>
      <c r="S21" s="20">
        <v>-1246388</v>
      </c>
      <c r="T21" s="20">
        <v>-507585</v>
      </c>
      <c r="U21" s="20">
        <v>-863118</v>
      </c>
      <c r="V21" s="20">
        <v>-2617091</v>
      </c>
      <c r="W21" s="20">
        <v>-175876</v>
      </c>
      <c r="X21" s="20">
        <v>11490018</v>
      </c>
      <c r="Y21" s="20">
        <v>-11665894</v>
      </c>
      <c r="Z21" s="21">
        <v>-101.53068515645494</v>
      </c>
      <c r="AA21" s="22">
        <v>11490018</v>
      </c>
    </row>
    <row r="22" spans="1:27" x14ac:dyDescent="0.25">
      <c r="A22" s="23" t="s">
        <v>35</v>
      </c>
      <c r="B22" s="17" t="s">
        <v>32</v>
      </c>
      <c r="C22" s="18">
        <v>33817061</v>
      </c>
      <c r="D22" s="18"/>
      <c r="E22" s="19"/>
      <c r="F22" s="20">
        <v>33817060</v>
      </c>
      <c r="G22" s="20"/>
      <c r="H22" s="20"/>
      <c r="I22" s="20">
        <v>33817062</v>
      </c>
      <c r="J22" s="20">
        <v>33817062</v>
      </c>
      <c r="K22" s="20"/>
      <c r="L22" s="20"/>
      <c r="M22" s="20"/>
      <c r="N22" s="20"/>
      <c r="O22" s="20"/>
      <c r="P22" s="20"/>
      <c r="Q22" s="20">
        <v>-33817062</v>
      </c>
      <c r="R22" s="20">
        <v>-33817062</v>
      </c>
      <c r="S22" s="20">
        <v>35388388</v>
      </c>
      <c r="T22" s="20"/>
      <c r="U22" s="20"/>
      <c r="V22" s="20">
        <v>35388388</v>
      </c>
      <c r="W22" s="20">
        <v>35388388</v>
      </c>
      <c r="X22" s="20">
        <v>33817060</v>
      </c>
      <c r="Y22" s="20">
        <v>1571328</v>
      </c>
      <c r="Z22" s="21">
        <v>4.6465541356936413</v>
      </c>
      <c r="AA22" s="22">
        <v>33817060</v>
      </c>
    </row>
    <row r="23" spans="1:27" x14ac:dyDescent="0.25">
      <c r="A23" s="23" t="s">
        <v>50</v>
      </c>
      <c r="B23" s="17" t="s">
        <v>32</v>
      </c>
      <c r="C23" s="18">
        <v>-2048584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33276674956</v>
      </c>
      <c r="D25" s="29">
        <f t="shared" ref="D25:Y25" si="1">SUM(D15:D24)</f>
        <v>0</v>
      </c>
      <c r="E25" s="35">
        <f t="shared" si="1"/>
        <v>17903993842</v>
      </c>
      <c r="F25" s="36">
        <f t="shared" si="1"/>
        <v>37788130447</v>
      </c>
      <c r="G25" s="36">
        <f t="shared" si="1"/>
        <v>12504493290</v>
      </c>
      <c r="H25" s="36">
        <f t="shared" si="1"/>
        <v>1522660854</v>
      </c>
      <c r="I25" s="36">
        <f t="shared" si="1"/>
        <v>18149215790</v>
      </c>
      <c r="J25" s="36">
        <f t="shared" si="1"/>
        <v>32176369934</v>
      </c>
      <c r="K25" s="36">
        <f t="shared" si="1"/>
        <v>326146931</v>
      </c>
      <c r="L25" s="36">
        <f t="shared" si="1"/>
        <v>252736418</v>
      </c>
      <c r="M25" s="36">
        <f t="shared" si="1"/>
        <v>439285798</v>
      </c>
      <c r="N25" s="36">
        <f t="shared" si="1"/>
        <v>1018169147</v>
      </c>
      <c r="O25" s="36">
        <f t="shared" si="1"/>
        <v>52582128</v>
      </c>
      <c r="P25" s="36">
        <f t="shared" si="1"/>
        <v>250684715</v>
      </c>
      <c r="Q25" s="36">
        <f t="shared" si="1"/>
        <v>-23885185</v>
      </c>
      <c r="R25" s="36">
        <f t="shared" si="1"/>
        <v>279381658</v>
      </c>
      <c r="S25" s="36">
        <f t="shared" si="1"/>
        <v>324872197</v>
      </c>
      <c r="T25" s="36">
        <f t="shared" si="1"/>
        <v>370775278</v>
      </c>
      <c r="U25" s="36">
        <f t="shared" si="1"/>
        <v>1098296461</v>
      </c>
      <c r="V25" s="36">
        <f t="shared" si="1"/>
        <v>1793943936</v>
      </c>
      <c r="W25" s="36">
        <f t="shared" si="1"/>
        <v>35267864675</v>
      </c>
      <c r="X25" s="36">
        <f t="shared" si="1"/>
        <v>37615758561</v>
      </c>
      <c r="Y25" s="36">
        <f t="shared" si="1"/>
        <v>-2347893886</v>
      </c>
      <c r="Z25" s="37">
        <f>+IF(X25&lt;&gt;0,+(Y25/X25)*100,0)</f>
        <v>-6.2417826353083177</v>
      </c>
      <c r="AA25" s="38">
        <f>SUM(AA15:AA24)</f>
        <v>37788130447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49958994222</v>
      </c>
      <c r="D26" s="29">
        <f>+D13+D25</f>
        <v>0</v>
      </c>
      <c r="E26" s="30">
        <f t="shared" si="2"/>
        <v>25956048684</v>
      </c>
      <c r="F26" s="31">
        <f t="shared" si="2"/>
        <v>57470126366</v>
      </c>
      <c r="G26" s="31">
        <f t="shared" si="2"/>
        <v>20845054215</v>
      </c>
      <c r="H26" s="31">
        <f t="shared" si="2"/>
        <v>9274747339</v>
      </c>
      <c r="I26" s="31">
        <f t="shared" si="2"/>
        <v>19810191973</v>
      </c>
      <c r="J26" s="31">
        <f t="shared" si="2"/>
        <v>49929993527</v>
      </c>
      <c r="K26" s="31">
        <f t="shared" si="2"/>
        <v>2210988997</v>
      </c>
      <c r="L26" s="31">
        <f t="shared" si="2"/>
        <v>1115514334</v>
      </c>
      <c r="M26" s="31">
        <f t="shared" si="2"/>
        <v>-9738634077</v>
      </c>
      <c r="N26" s="31">
        <f t="shared" si="2"/>
        <v>-6412130746</v>
      </c>
      <c r="O26" s="31">
        <f t="shared" si="2"/>
        <v>13274188551</v>
      </c>
      <c r="P26" s="31">
        <f t="shared" si="2"/>
        <v>912469234</v>
      </c>
      <c r="Q26" s="31">
        <f t="shared" si="2"/>
        <v>248938590</v>
      </c>
      <c r="R26" s="31">
        <f t="shared" si="2"/>
        <v>14435596375</v>
      </c>
      <c r="S26" s="31">
        <f t="shared" si="2"/>
        <v>1547101883</v>
      </c>
      <c r="T26" s="31">
        <f t="shared" si="2"/>
        <v>2796693487</v>
      </c>
      <c r="U26" s="31">
        <f t="shared" si="2"/>
        <v>-2878384135</v>
      </c>
      <c r="V26" s="31">
        <f t="shared" si="2"/>
        <v>1465411235</v>
      </c>
      <c r="W26" s="31">
        <f t="shared" si="2"/>
        <v>59418870391</v>
      </c>
      <c r="X26" s="31">
        <f t="shared" si="2"/>
        <v>57797197768</v>
      </c>
      <c r="Y26" s="31">
        <f t="shared" si="2"/>
        <v>1621672623</v>
      </c>
      <c r="Z26" s="32">
        <f>+IF(X26&lt;&gt;0,+(Y26/X26)*100,0)</f>
        <v>2.8057980068678265</v>
      </c>
      <c r="AA26" s="33">
        <f>+AA13+AA25</f>
        <v>57470126366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145097013</v>
      </c>
      <c r="D30" s="18"/>
      <c r="E30" s="19"/>
      <c r="F30" s="20"/>
      <c r="G30" s="20">
        <v>395298796</v>
      </c>
      <c r="H30" s="20">
        <v>-299353616</v>
      </c>
      <c r="I30" s="20">
        <v>-69120106</v>
      </c>
      <c r="J30" s="20">
        <v>26825074</v>
      </c>
      <c r="K30" s="20">
        <v>25945961</v>
      </c>
      <c r="L30" s="20">
        <v>-5218695</v>
      </c>
      <c r="M30" s="20">
        <v>-170592716</v>
      </c>
      <c r="N30" s="20">
        <v>-149865450</v>
      </c>
      <c r="O30" s="20">
        <v>19383664</v>
      </c>
      <c r="P30" s="20">
        <v>23603500</v>
      </c>
      <c r="Q30" s="20">
        <v>-79360373</v>
      </c>
      <c r="R30" s="20">
        <v>-36373209</v>
      </c>
      <c r="S30" s="20">
        <v>23856457</v>
      </c>
      <c r="T30" s="20">
        <v>-4329273</v>
      </c>
      <c r="U30" s="20">
        <v>-104916885</v>
      </c>
      <c r="V30" s="20">
        <v>-85389701</v>
      </c>
      <c r="W30" s="20">
        <v>-244803286</v>
      </c>
      <c r="X30" s="20"/>
      <c r="Y30" s="20">
        <v>-244803286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93581029</v>
      </c>
      <c r="D31" s="18"/>
      <c r="E31" s="19">
        <v>40378395</v>
      </c>
      <c r="F31" s="20">
        <v>61810025</v>
      </c>
      <c r="G31" s="20">
        <v>217182003</v>
      </c>
      <c r="H31" s="20">
        <v>583871</v>
      </c>
      <c r="I31" s="20">
        <v>27669695</v>
      </c>
      <c r="J31" s="20">
        <v>245435569</v>
      </c>
      <c r="K31" s="20">
        <v>5004052</v>
      </c>
      <c r="L31" s="20">
        <v>2873782</v>
      </c>
      <c r="M31" s="20">
        <v>1701765</v>
      </c>
      <c r="N31" s="20">
        <v>9579599</v>
      </c>
      <c r="O31" s="20">
        <v>3902372</v>
      </c>
      <c r="P31" s="20">
        <v>155643</v>
      </c>
      <c r="Q31" s="20">
        <v>-13284403</v>
      </c>
      <c r="R31" s="20">
        <v>-9226388</v>
      </c>
      <c r="S31" s="20">
        <v>866624</v>
      </c>
      <c r="T31" s="20">
        <v>283006</v>
      </c>
      <c r="U31" s="20">
        <v>188245</v>
      </c>
      <c r="V31" s="20">
        <v>1337875</v>
      </c>
      <c r="W31" s="20">
        <v>247126655</v>
      </c>
      <c r="X31" s="20">
        <v>61810025</v>
      </c>
      <c r="Y31" s="20">
        <v>185316630</v>
      </c>
      <c r="Z31" s="21">
        <v>299.81646181181776</v>
      </c>
      <c r="AA31" s="22">
        <v>61810025</v>
      </c>
    </row>
    <row r="32" spans="1:27" x14ac:dyDescent="0.25">
      <c r="A32" s="23" t="s">
        <v>59</v>
      </c>
      <c r="B32" s="17" t="s">
        <v>32</v>
      </c>
      <c r="C32" s="18">
        <v>2825060042</v>
      </c>
      <c r="D32" s="18"/>
      <c r="E32" s="19">
        <v>2621963392</v>
      </c>
      <c r="F32" s="20">
        <v>2393710821</v>
      </c>
      <c r="G32" s="20">
        <v>-1065756114</v>
      </c>
      <c r="H32" s="20">
        <v>-306579669</v>
      </c>
      <c r="I32" s="20">
        <v>83170762</v>
      </c>
      <c r="J32" s="20">
        <v>-1289165021</v>
      </c>
      <c r="K32" s="20">
        <v>801171113</v>
      </c>
      <c r="L32" s="20">
        <v>-352593008</v>
      </c>
      <c r="M32" s="20">
        <v>-565164940</v>
      </c>
      <c r="N32" s="20">
        <v>-116586835</v>
      </c>
      <c r="O32" s="20">
        <v>359039249</v>
      </c>
      <c r="P32" s="20">
        <v>-321050081</v>
      </c>
      <c r="Q32" s="20">
        <v>-808566940</v>
      </c>
      <c r="R32" s="20">
        <v>-770577772</v>
      </c>
      <c r="S32" s="20">
        <v>102766243</v>
      </c>
      <c r="T32" s="20">
        <v>-403275233</v>
      </c>
      <c r="U32" s="20">
        <v>344294905</v>
      </c>
      <c r="V32" s="20">
        <v>43785915</v>
      </c>
      <c r="W32" s="20">
        <v>-2132543713</v>
      </c>
      <c r="X32" s="20">
        <v>2221063830</v>
      </c>
      <c r="Y32" s="20">
        <v>-4353607543</v>
      </c>
      <c r="Z32" s="21">
        <v>-196.01451719647335</v>
      </c>
      <c r="AA32" s="22">
        <v>2393710821</v>
      </c>
    </row>
    <row r="33" spans="1:27" x14ac:dyDescent="0.25">
      <c r="A33" s="23" t="s">
        <v>60</v>
      </c>
      <c r="B33" s="17" t="s">
        <v>32</v>
      </c>
      <c r="C33" s="18">
        <v>-344695187</v>
      </c>
      <c r="D33" s="18"/>
      <c r="E33" s="19">
        <v>-6572200</v>
      </c>
      <c r="F33" s="20">
        <v>-6572200</v>
      </c>
      <c r="G33" s="20">
        <v>1620008</v>
      </c>
      <c r="H33" s="20">
        <v>11701865</v>
      </c>
      <c r="I33" s="20">
        <v>-10982316</v>
      </c>
      <c r="J33" s="20">
        <v>2339557</v>
      </c>
      <c r="K33" s="20">
        <v>-72896575</v>
      </c>
      <c r="L33" s="20">
        <v>29102551</v>
      </c>
      <c r="M33" s="20">
        <v>2853145</v>
      </c>
      <c r="N33" s="20">
        <v>-40940879</v>
      </c>
      <c r="O33" s="20">
        <v>1894951</v>
      </c>
      <c r="P33" s="20">
        <v>185137</v>
      </c>
      <c r="Q33" s="20">
        <v>-83163464</v>
      </c>
      <c r="R33" s="20">
        <v>-81083376</v>
      </c>
      <c r="S33" s="20">
        <v>151951305</v>
      </c>
      <c r="T33" s="20">
        <v>-223768840</v>
      </c>
      <c r="U33" s="20">
        <v>186217008</v>
      </c>
      <c r="V33" s="20">
        <v>114399473</v>
      </c>
      <c r="W33" s="20">
        <v>-5285225</v>
      </c>
      <c r="X33" s="20">
        <v>-6572200</v>
      </c>
      <c r="Y33" s="20">
        <v>1286975</v>
      </c>
      <c r="Z33" s="21">
        <v>-19.582103405252425</v>
      </c>
      <c r="AA33" s="22">
        <v>-6572200</v>
      </c>
    </row>
    <row r="34" spans="1:27" x14ac:dyDescent="0.25">
      <c r="A34" s="23" t="s">
        <v>61</v>
      </c>
      <c r="B34" s="17" t="s">
        <v>32</v>
      </c>
      <c r="C34" s="18">
        <v>164157783</v>
      </c>
      <c r="D34" s="18"/>
      <c r="E34" s="19">
        <v>4828800</v>
      </c>
      <c r="F34" s="20"/>
      <c r="G34" s="20"/>
      <c r="H34" s="20">
        <v>-1258677</v>
      </c>
      <c r="I34" s="20">
        <v>-6164854</v>
      </c>
      <c r="J34" s="20">
        <v>-7423531</v>
      </c>
      <c r="K34" s="20">
        <v>-2443321</v>
      </c>
      <c r="L34" s="20"/>
      <c r="M34" s="20">
        <v>-6059301</v>
      </c>
      <c r="N34" s="20">
        <v>-8502622</v>
      </c>
      <c r="O34" s="20">
        <v>-1316339</v>
      </c>
      <c r="P34" s="20">
        <v>-1009264</v>
      </c>
      <c r="Q34" s="20">
        <v>-697587</v>
      </c>
      <c r="R34" s="20">
        <v>-3023190</v>
      </c>
      <c r="S34" s="20">
        <v>-726773</v>
      </c>
      <c r="T34" s="20">
        <v>-1050652</v>
      </c>
      <c r="U34" s="20">
        <v>-2626577</v>
      </c>
      <c r="V34" s="20">
        <v>-4404002</v>
      </c>
      <c r="W34" s="20">
        <v>-23353345</v>
      </c>
      <c r="X34" s="20"/>
      <c r="Y34" s="20">
        <v>-23353345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925851296</v>
      </c>
      <c r="D35" s="18"/>
      <c r="E35" s="19">
        <v>249344256</v>
      </c>
      <c r="F35" s="20">
        <v>687547689</v>
      </c>
      <c r="G35" s="20">
        <v>644595396</v>
      </c>
      <c r="H35" s="20">
        <v>231963181</v>
      </c>
      <c r="I35" s="20">
        <v>47422221</v>
      </c>
      <c r="J35" s="20">
        <v>923980798</v>
      </c>
      <c r="K35" s="20">
        <v>-44203185</v>
      </c>
      <c r="L35" s="20">
        <v>78331963</v>
      </c>
      <c r="M35" s="20">
        <v>39093391</v>
      </c>
      <c r="N35" s="20">
        <v>73222169</v>
      </c>
      <c r="O35" s="20">
        <v>108894657</v>
      </c>
      <c r="P35" s="20">
        <v>-66801345</v>
      </c>
      <c r="Q35" s="20">
        <v>-1173309</v>
      </c>
      <c r="R35" s="20">
        <v>40920003</v>
      </c>
      <c r="S35" s="20">
        <v>12060472</v>
      </c>
      <c r="T35" s="20">
        <v>-24103567</v>
      </c>
      <c r="U35" s="20">
        <v>-41688474</v>
      </c>
      <c r="V35" s="20">
        <v>-53731569</v>
      </c>
      <c r="W35" s="20">
        <v>984391401</v>
      </c>
      <c r="X35" s="20">
        <v>687547689</v>
      </c>
      <c r="Y35" s="20">
        <v>296843712</v>
      </c>
      <c r="Z35" s="21">
        <v>43.174272381271869</v>
      </c>
      <c r="AA35" s="22">
        <v>687547689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41168063</v>
      </c>
      <c r="H36" s="20">
        <v>-1708011</v>
      </c>
      <c r="I36" s="20">
        <v>47938</v>
      </c>
      <c r="J36" s="20">
        <v>39507990</v>
      </c>
      <c r="K36" s="20">
        <v>-13822722</v>
      </c>
      <c r="L36" s="20">
        <v>6313192</v>
      </c>
      <c r="M36" s="20">
        <v>9172465</v>
      </c>
      <c r="N36" s="20">
        <v>1662935</v>
      </c>
      <c r="O36" s="20">
        <v>1588405</v>
      </c>
      <c r="P36" s="20">
        <v>1895315</v>
      </c>
      <c r="Q36" s="20">
        <v>2646335</v>
      </c>
      <c r="R36" s="20">
        <v>6130055</v>
      </c>
      <c r="S36" s="20">
        <v>-833074</v>
      </c>
      <c r="T36" s="20">
        <v>15586779</v>
      </c>
      <c r="U36" s="20">
        <v>6409568</v>
      </c>
      <c r="V36" s="20">
        <v>21163273</v>
      </c>
      <c r="W36" s="20">
        <v>68464253</v>
      </c>
      <c r="X36" s="20"/>
      <c r="Y36" s="20">
        <v>68464253</v>
      </c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3809051976</v>
      </c>
      <c r="D37" s="29">
        <f t="shared" ref="D37:Y37" si="3">SUM(D29:D36)</f>
        <v>0</v>
      </c>
      <c r="E37" s="30">
        <f t="shared" si="3"/>
        <v>2909942643</v>
      </c>
      <c r="F37" s="31">
        <f t="shared" si="3"/>
        <v>3136496335</v>
      </c>
      <c r="G37" s="31">
        <f t="shared" si="3"/>
        <v>234108152</v>
      </c>
      <c r="H37" s="31">
        <f t="shared" si="3"/>
        <v>-364651056</v>
      </c>
      <c r="I37" s="31">
        <f t="shared" si="3"/>
        <v>72043340</v>
      </c>
      <c r="J37" s="31">
        <f t="shared" si="3"/>
        <v>-58499564</v>
      </c>
      <c r="K37" s="31">
        <f t="shared" si="3"/>
        <v>698755323</v>
      </c>
      <c r="L37" s="31">
        <f t="shared" si="3"/>
        <v>-241190215</v>
      </c>
      <c r="M37" s="31">
        <f t="shared" si="3"/>
        <v>-688996191</v>
      </c>
      <c r="N37" s="31">
        <f t="shared" si="3"/>
        <v>-231431083</v>
      </c>
      <c r="O37" s="31">
        <f t="shared" si="3"/>
        <v>493386959</v>
      </c>
      <c r="P37" s="31">
        <f t="shared" si="3"/>
        <v>-363021095</v>
      </c>
      <c r="Q37" s="31">
        <f t="shared" si="3"/>
        <v>-983599741</v>
      </c>
      <c r="R37" s="31">
        <f t="shared" si="3"/>
        <v>-853233877</v>
      </c>
      <c r="S37" s="31">
        <f t="shared" si="3"/>
        <v>289941254</v>
      </c>
      <c r="T37" s="31">
        <f t="shared" si="3"/>
        <v>-640657780</v>
      </c>
      <c r="U37" s="31">
        <f t="shared" si="3"/>
        <v>387877790</v>
      </c>
      <c r="V37" s="31">
        <f t="shared" si="3"/>
        <v>37161264</v>
      </c>
      <c r="W37" s="31">
        <f t="shared" si="3"/>
        <v>-1106003260</v>
      </c>
      <c r="X37" s="31">
        <f t="shared" si="3"/>
        <v>2963849344</v>
      </c>
      <c r="Y37" s="31">
        <f t="shared" si="3"/>
        <v>-4069852604</v>
      </c>
      <c r="Z37" s="32">
        <f>+IF(X37&lt;&gt;0,+(Y37/X37)*100,0)</f>
        <v>-137.31644667563779</v>
      </c>
      <c r="AA37" s="33">
        <f>SUM(AA29:AA36)</f>
        <v>3136496335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-138118353</v>
      </c>
      <c r="D39" s="18"/>
      <c r="E39" s="19"/>
      <c r="F39" s="20">
        <v>2366650</v>
      </c>
      <c r="G39" s="20">
        <v>-403795739</v>
      </c>
      <c r="H39" s="20">
        <v>-35819149</v>
      </c>
      <c r="I39" s="20">
        <v>97283679</v>
      </c>
      <c r="J39" s="20">
        <v>-342331209</v>
      </c>
      <c r="K39" s="20">
        <v>86800963</v>
      </c>
      <c r="L39" s="20">
        <v>90253166</v>
      </c>
      <c r="M39" s="20">
        <v>-97467074</v>
      </c>
      <c r="N39" s="20">
        <v>79587055</v>
      </c>
      <c r="O39" s="20">
        <v>82095020</v>
      </c>
      <c r="P39" s="20">
        <v>89480168</v>
      </c>
      <c r="Q39" s="20">
        <v>24586913</v>
      </c>
      <c r="R39" s="20">
        <v>196162101</v>
      </c>
      <c r="S39" s="20">
        <v>174437780</v>
      </c>
      <c r="T39" s="20">
        <v>79627632</v>
      </c>
      <c r="U39" s="20">
        <v>634580486</v>
      </c>
      <c r="V39" s="20">
        <v>888645898</v>
      </c>
      <c r="W39" s="20">
        <v>822063845</v>
      </c>
      <c r="X39" s="20">
        <v>2370938</v>
      </c>
      <c r="Y39" s="20">
        <v>819692907</v>
      </c>
      <c r="Z39" s="21">
        <v>34572.515476996872</v>
      </c>
      <c r="AA39" s="22">
        <v>2366650</v>
      </c>
    </row>
    <row r="40" spans="1:27" x14ac:dyDescent="0.25">
      <c r="A40" s="23" t="s">
        <v>61</v>
      </c>
      <c r="B40" s="17" t="s">
        <v>32</v>
      </c>
      <c r="C40" s="18">
        <v>463173446</v>
      </c>
      <c r="D40" s="18"/>
      <c r="E40" s="19"/>
      <c r="F40" s="20">
        <v>715861000</v>
      </c>
      <c r="G40" s="20"/>
      <c r="H40" s="20">
        <v>295220381</v>
      </c>
      <c r="I40" s="20">
        <v>109731509</v>
      </c>
      <c r="J40" s="20">
        <v>404951890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404951890</v>
      </c>
      <c r="X40" s="20">
        <v>715861000</v>
      </c>
      <c r="Y40" s="20">
        <v>-310909110</v>
      </c>
      <c r="Z40" s="21">
        <v>-43.431491588450832</v>
      </c>
      <c r="AA40" s="22">
        <v>715861000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>
        <v>9261758</v>
      </c>
      <c r="R41" s="20">
        <v>9261758</v>
      </c>
      <c r="S41" s="20"/>
      <c r="T41" s="20"/>
      <c r="U41" s="20">
        <v>-9292441</v>
      </c>
      <c r="V41" s="20">
        <v>-9292441</v>
      </c>
      <c r="W41" s="20">
        <v>-30683</v>
      </c>
      <c r="X41" s="20"/>
      <c r="Y41" s="20">
        <v>-30683</v>
      </c>
      <c r="Z41" s="21"/>
      <c r="AA41" s="22"/>
    </row>
    <row r="42" spans="1:27" x14ac:dyDescent="0.25">
      <c r="A42" s="23" t="s">
        <v>66</v>
      </c>
      <c r="B42" s="17" t="s">
        <v>32</v>
      </c>
      <c r="C42" s="18">
        <v>283440100</v>
      </c>
      <c r="D42" s="18"/>
      <c r="E42" s="19"/>
      <c r="F42" s="20">
        <v>267145090</v>
      </c>
      <c r="G42" s="20"/>
      <c r="H42" s="20">
        <v>3372430</v>
      </c>
      <c r="I42" s="20"/>
      <c r="J42" s="20">
        <v>3372430</v>
      </c>
      <c r="K42" s="20"/>
      <c r="L42" s="20"/>
      <c r="M42" s="20"/>
      <c r="N42" s="20"/>
      <c r="O42" s="20">
        <v>-1297734</v>
      </c>
      <c r="P42" s="20">
        <v>-487550</v>
      </c>
      <c r="Q42" s="20">
        <v>-308861</v>
      </c>
      <c r="R42" s="20">
        <v>-2094145</v>
      </c>
      <c r="S42" s="20">
        <v>-469994</v>
      </c>
      <c r="T42" s="20"/>
      <c r="U42" s="20"/>
      <c r="V42" s="20">
        <v>-469994</v>
      </c>
      <c r="W42" s="20">
        <v>808291</v>
      </c>
      <c r="X42" s="20">
        <v>267145090</v>
      </c>
      <c r="Y42" s="20">
        <v>-266336799</v>
      </c>
      <c r="Z42" s="21">
        <v>-99.69743370540705</v>
      </c>
      <c r="AA42" s="22">
        <v>267145090</v>
      </c>
    </row>
    <row r="43" spans="1:27" x14ac:dyDescent="0.25">
      <c r="A43" s="27" t="s">
        <v>67</v>
      </c>
      <c r="B43" s="34" t="s">
        <v>32</v>
      </c>
      <c r="C43" s="29">
        <f>SUM(C39:C42)</f>
        <v>608495193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985372740</v>
      </c>
      <c r="G43" s="36">
        <f t="shared" si="4"/>
        <v>-403795739</v>
      </c>
      <c r="H43" s="36">
        <f t="shared" si="4"/>
        <v>262773662</v>
      </c>
      <c r="I43" s="36">
        <f t="shared" si="4"/>
        <v>207015188</v>
      </c>
      <c r="J43" s="36">
        <f t="shared" si="4"/>
        <v>65993111</v>
      </c>
      <c r="K43" s="36">
        <f t="shared" si="4"/>
        <v>86800963</v>
      </c>
      <c r="L43" s="36">
        <f t="shared" si="4"/>
        <v>90253166</v>
      </c>
      <c r="M43" s="36">
        <f t="shared" si="4"/>
        <v>-97467074</v>
      </c>
      <c r="N43" s="36">
        <f t="shared" si="4"/>
        <v>79587055</v>
      </c>
      <c r="O43" s="36">
        <f t="shared" si="4"/>
        <v>80797286</v>
      </c>
      <c r="P43" s="36">
        <f t="shared" si="4"/>
        <v>88992618</v>
      </c>
      <c r="Q43" s="36">
        <f t="shared" si="4"/>
        <v>33539810</v>
      </c>
      <c r="R43" s="36">
        <f t="shared" si="4"/>
        <v>203329714</v>
      </c>
      <c r="S43" s="36">
        <f t="shared" si="4"/>
        <v>173967786</v>
      </c>
      <c r="T43" s="36">
        <f t="shared" si="4"/>
        <v>79627632</v>
      </c>
      <c r="U43" s="36">
        <f t="shared" si="4"/>
        <v>625288045</v>
      </c>
      <c r="V43" s="36">
        <f t="shared" si="4"/>
        <v>878883463</v>
      </c>
      <c r="W43" s="36">
        <f t="shared" si="4"/>
        <v>1227793343</v>
      </c>
      <c r="X43" s="36">
        <f t="shared" si="4"/>
        <v>985377028</v>
      </c>
      <c r="Y43" s="36">
        <f t="shared" si="4"/>
        <v>242416315</v>
      </c>
      <c r="Z43" s="37">
        <f>+IF(X43&lt;&gt;0,+(Y43/X43)*100,0)</f>
        <v>24.601376743278411</v>
      </c>
      <c r="AA43" s="38">
        <f>SUM(AA39:AA42)</f>
        <v>985372740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4417547169</v>
      </c>
      <c r="D44" s="29">
        <f>+D37+D43</f>
        <v>0</v>
      </c>
      <c r="E44" s="30">
        <f t="shared" si="5"/>
        <v>2909942643</v>
      </c>
      <c r="F44" s="31">
        <f t="shared" si="5"/>
        <v>4121869075</v>
      </c>
      <c r="G44" s="31">
        <f t="shared" si="5"/>
        <v>-169687587</v>
      </c>
      <c r="H44" s="31">
        <f t="shared" si="5"/>
        <v>-101877394</v>
      </c>
      <c r="I44" s="31">
        <f t="shared" si="5"/>
        <v>279058528</v>
      </c>
      <c r="J44" s="31">
        <f t="shared" si="5"/>
        <v>7493547</v>
      </c>
      <c r="K44" s="31">
        <f t="shared" si="5"/>
        <v>785556286</v>
      </c>
      <c r="L44" s="31">
        <f t="shared" si="5"/>
        <v>-150937049</v>
      </c>
      <c r="M44" s="31">
        <f t="shared" si="5"/>
        <v>-786463265</v>
      </c>
      <c r="N44" s="31">
        <f t="shared" si="5"/>
        <v>-151844028</v>
      </c>
      <c r="O44" s="31">
        <f t="shared" si="5"/>
        <v>574184245</v>
      </c>
      <c r="P44" s="31">
        <f t="shared" si="5"/>
        <v>-274028477</v>
      </c>
      <c r="Q44" s="31">
        <f t="shared" si="5"/>
        <v>-950059931</v>
      </c>
      <c r="R44" s="31">
        <f t="shared" si="5"/>
        <v>-649904163</v>
      </c>
      <c r="S44" s="31">
        <f t="shared" si="5"/>
        <v>463909040</v>
      </c>
      <c r="T44" s="31">
        <f t="shared" si="5"/>
        <v>-561030148</v>
      </c>
      <c r="U44" s="31">
        <f t="shared" si="5"/>
        <v>1013165835</v>
      </c>
      <c r="V44" s="31">
        <f t="shared" si="5"/>
        <v>916044727</v>
      </c>
      <c r="W44" s="31">
        <f t="shared" si="5"/>
        <v>121790083</v>
      </c>
      <c r="X44" s="31">
        <f t="shared" si="5"/>
        <v>3949226372</v>
      </c>
      <c r="Y44" s="31">
        <f t="shared" si="5"/>
        <v>-3827436289</v>
      </c>
      <c r="Z44" s="32">
        <f>+IF(X44&lt;&gt;0,+(Y44/X44)*100,0)</f>
        <v>-96.916102762214621</v>
      </c>
      <c r="AA44" s="33">
        <f>+AA37+AA43</f>
        <v>4121869075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45541447053</v>
      </c>
      <c r="D45" s="42">
        <f t="shared" si="6"/>
        <v>0</v>
      </c>
      <c r="E45" s="43">
        <f t="shared" si="6"/>
        <v>23046106041</v>
      </c>
      <c r="F45" s="44">
        <f t="shared" si="6"/>
        <v>53348257291</v>
      </c>
      <c r="G45" s="44">
        <f t="shared" si="6"/>
        <v>21014741802</v>
      </c>
      <c r="H45" s="44">
        <f t="shared" si="6"/>
        <v>9376624733</v>
      </c>
      <c r="I45" s="44">
        <f t="shared" si="6"/>
        <v>19531133445</v>
      </c>
      <c r="J45" s="44">
        <f t="shared" si="6"/>
        <v>49922499980</v>
      </c>
      <c r="K45" s="44">
        <f t="shared" si="6"/>
        <v>1425432711</v>
      </c>
      <c r="L45" s="44">
        <f t="shared" si="6"/>
        <v>1266451383</v>
      </c>
      <c r="M45" s="44">
        <f t="shared" si="6"/>
        <v>-8952170812</v>
      </c>
      <c r="N45" s="44">
        <f t="shared" si="6"/>
        <v>-6260286718</v>
      </c>
      <c r="O45" s="44">
        <f t="shared" si="6"/>
        <v>12700004306</v>
      </c>
      <c r="P45" s="44">
        <f t="shared" si="6"/>
        <v>1186497711</v>
      </c>
      <c r="Q45" s="44">
        <f t="shared" si="6"/>
        <v>1198998521</v>
      </c>
      <c r="R45" s="44">
        <f t="shared" si="6"/>
        <v>15085500538</v>
      </c>
      <c r="S45" s="44">
        <f t="shared" si="6"/>
        <v>1083192843</v>
      </c>
      <c r="T45" s="44">
        <f t="shared" si="6"/>
        <v>3357723635</v>
      </c>
      <c r="U45" s="44">
        <f t="shared" si="6"/>
        <v>-3891549970</v>
      </c>
      <c r="V45" s="44">
        <f t="shared" si="6"/>
        <v>549366508</v>
      </c>
      <c r="W45" s="44">
        <f t="shared" si="6"/>
        <v>59297080308</v>
      </c>
      <c r="X45" s="44">
        <f t="shared" si="6"/>
        <v>53847971396</v>
      </c>
      <c r="Y45" s="44">
        <f t="shared" si="6"/>
        <v>5449108912</v>
      </c>
      <c r="Z45" s="45">
        <f>+IF(X45&lt;&gt;0,+(Y45/X45)*100,0)</f>
        <v>10.119432117371792</v>
      </c>
      <c r="AA45" s="46">
        <f>+AA26-AA44</f>
        <v>53348257291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28144052154</v>
      </c>
      <c r="D47" s="18"/>
      <c r="E47" s="19">
        <v>23983012996</v>
      </c>
      <c r="F47" s="20">
        <v>26193970714</v>
      </c>
      <c r="G47" s="20">
        <v>24240187244</v>
      </c>
      <c r="H47" s="20">
        <v>-2109026397</v>
      </c>
      <c r="I47" s="20">
        <v>434798817</v>
      </c>
      <c r="J47" s="20">
        <v>22565959664</v>
      </c>
      <c r="K47" s="20">
        <v>643887433</v>
      </c>
      <c r="L47" s="20">
        <v>425326359</v>
      </c>
      <c r="M47" s="20">
        <v>1140500963</v>
      </c>
      <c r="N47" s="20">
        <v>2209714755</v>
      </c>
      <c r="O47" s="20">
        <v>1020839204</v>
      </c>
      <c r="P47" s="20">
        <v>493923847</v>
      </c>
      <c r="Q47" s="20">
        <v>-1083165224</v>
      </c>
      <c r="R47" s="20">
        <v>431597827</v>
      </c>
      <c r="S47" s="20">
        <v>-572230054</v>
      </c>
      <c r="T47" s="20">
        <v>3493778879</v>
      </c>
      <c r="U47" s="20">
        <v>623309812</v>
      </c>
      <c r="V47" s="20">
        <v>3544858637</v>
      </c>
      <c r="W47" s="20">
        <v>28752130883</v>
      </c>
      <c r="X47" s="20">
        <v>26193970732</v>
      </c>
      <c r="Y47" s="20">
        <v>2558160151</v>
      </c>
      <c r="Z47" s="47">
        <v>9.7662174901753644</v>
      </c>
      <c r="AA47" s="22">
        <v>26193970714</v>
      </c>
    </row>
    <row r="48" spans="1:27" x14ac:dyDescent="0.25">
      <c r="A48" s="23" t="s">
        <v>73</v>
      </c>
      <c r="B48" s="17" t="s">
        <v>32</v>
      </c>
      <c r="C48" s="18">
        <v>213648092</v>
      </c>
      <c r="D48" s="18"/>
      <c r="E48" s="19"/>
      <c r="F48" s="20"/>
      <c r="G48" s="20"/>
      <c r="H48" s="20"/>
      <c r="I48" s="20">
        <v>169269173</v>
      </c>
      <c r="J48" s="20">
        <v>169269173</v>
      </c>
      <c r="K48" s="20"/>
      <c r="L48" s="20"/>
      <c r="M48" s="20"/>
      <c r="N48" s="20"/>
      <c r="O48" s="20"/>
      <c r="P48" s="20"/>
      <c r="Q48" s="20"/>
      <c r="R48" s="20"/>
      <c r="S48" s="20">
        <v>2651146</v>
      </c>
      <c r="T48" s="20"/>
      <c r="U48" s="20"/>
      <c r="V48" s="20">
        <v>2651146</v>
      </c>
      <c r="W48" s="20">
        <v>171920319</v>
      </c>
      <c r="X48" s="20"/>
      <c r="Y48" s="20">
        <v>171920319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28357700246</v>
      </c>
      <c r="D50" s="50">
        <f t="shared" ref="D50:Y50" si="7">SUM(D47:D49)</f>
        <v>0</v>
      </c>
      <c r="E50" s="51">
        <f t="shared" si="7"/>
        <v>23983012996</v>
      </c>
      <c r="F50" s="52">
        <f t="shared" si="7"/>
        <v>26193970714</v>
      </c>
      <c r="G50" s="52">
        <f t="shared" si="7"/>
        <v>24240187244</v>
      </c>
      <c r="H50" s="52">
        <f t="shared" si="7"/>
        <v>-2109026397</v>
      </c>
      <c r="I50" s="52">
        <f t="shared" si="7"/>
        <v>604067990</v>
      </c>
      <c r="J50" s="52">
        <f t="shared" si="7"/>
        <v>22735228837</v>
      </c>
      <c r="K50" s="52">
        <f t="shared" si="7"/>
        <v>643887433</v>
      </c>
      <c r="L50" s="52">
        <f t="shared" si="7"/>
        <v>425326359</v>
      </c>
      <c r="M50" s="52">
        <f t="shared" si="7"/>
        <v>1140500963</v>
      </c>
      <c r="N50" s="52">
        <f t="shared" si="7"/>
        <v>2209714755</v>
      </c>
      <c r="O50" s="52">
        <f t="shared" si="7"/>
        <v>1020839204</v>
      </c>
      <c r="P50" s="52">
        <f t="shared" si="7"/>
        <v>493923847</v>
      </c>
      <c r="Q50" s="52">
        <f t="shared" si="7"/>
        <v>-1083165224</v>
      </c>
      <c r="R50" s="52">
        <f t="shared" si="7"/>
        <v>431597827</v>
      </c>
      <c r="S50" s="52">
        <f t="shared" si="7"/>
        <v>-569578908</v>
      </c>
      <c r="T50" s="52">
        <f t="shared" si="7"/>
        <v>3493778879</v>
      </c>
      <c r="U50" s="52">
        <f t="shared" si="7"/>
        <v>623309812</v>
      </c>
      <c r="V50" s="52">
        <f t="shared" si="7"/>
        <v>3547509783</v>
      </c>
      <c r="W50" s="52">
        <f t="shared" si="7"/>
        <v>28924051202</v>
      </c>
      <c r="X50" s="52">
        <f t="shared" si="7"/>
        <v>26193970732</v>
      </c>
      <c r="Y50" s="52">
        <f t="shared" si="7"/>
        <v>2730080470</v>
      </c>
      <c r="Z50" s="53">
        <f>+IF(X50&lt;&gt;0,+(Y50/X50)*100,0)</f>
        <v>10.42255295286248</v>
      </c>
      <c r="AA50" s="54">
        <f>SUM(AA47:AA49)</f>
        <v>26193970714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8811B7-7B12-4295-B1EA-8421B4477BEE}"/>
</file>

<file path=customXml/itemProps2.xml><?xml version="1.0" encoding="utf-8"?>
<ds:datastoreItem xmlns:ds="http://schemas.openxmlformats.org/officeDocument/2006/customXml" ds:itemID="{E75DD89F-604C-4719-B1AF-BF22F339E0CE}"/>
</file>

<file path=customXml/itemProps3.xml><?xml version="1.0" encoding="utf-8"?>
<ds:datastoreItem xmlns:ds="http://schemas.openxmlformats.org/officeDocument/2006/customXml" ds:itemID="{BBC1E522-F006-44C3-B10C-D7A5E6D5A1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BUF</vt:lpstr>
      <vt:lpstr>NMA</vt:lpstr>
      <vt:lpstr>MAN</vt:lpstr>
      <vt:lpstr>EKU</vt:lpstr>
      <vt:lpstr>JHB</vt:lpstr>
      <vt:lpstr>TSH</vt:lpstr>
      <vt:lpstr>ETH</vt:lpstr>
      <vt:lpstr>CPT</vt:lpstr>
      <vt:lpstr>Summary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2025-08-26T08:54:16Z</dcterms:created>
  <dcterms:modified xsi:type="dcterms:W3CDTF">2025-08-26T08:54:56Z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